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activeTab="3"/>
  </bookViews>
  <sheets>
    <sheet name="доходы" sheetId="5" r:id="rId1"/>
    <sheet name="расходы" sheetId="2" r:id="rId2"/>
    <sheet name="источники" sheetId="3" r:id="rId3"/>
    <sheet name="Резервный фонд" sheetId="8" r:id="rId4"/>
  </sheets>
  <externalReferences>
    <externalReference r:id="rId5"/>
  </externalReferences>
  <definedNames>
    <definedName name="_xlnm._FilterDatabase" localSheetId="1" hidden="1">расходы!$A$7:$Q$489</definedName>
    <definedName name="Z_6943B490_3070_4625_8DEE_85B509FE6D1B_.wvu.PrintArea" localSheetId="1" hidden="1">расходы!$A$1:$N$492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0">доходы!$12:$13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доходы!$A$1:$K$71</definedName>
    <definedName name="_xlnm.Print_Area" localSheetId="2">источники!$A$1:$G$22</definedName>
    <definedName name="_xlnm.Print_Area" localSheetId="1">расходы!$A$1:$N$496</definedName>
    <definedName name="_xlnm.Print_Area" localSheetId="3">'Резервный фонд'!$A$1:$J$33</definedName>
  </definedNames>
  <calcPr calcId="152511"/>
  <customWorkbookViews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</customWorkbookViews>
</workbook>
</file>

<file path=xl/calcChain.xml><?xml version="1.0" encoding="utf-8"?>
<calcChain xmlns="http://schemas.openxmlformats.org/spreadsheetml/2006/main">
  <c r="J491" i="2" l="1"/>
  <c r="H491" i="2" l="1"/>
  <c r="G491" i="2"/>
  <c r="D20" i="8" l="1"/>
  <c r="G19" i="8"/>
  <c r="J19" i="8" s="1"/>
  <c r="E19" i="8"/>
  <c r="I18" i="8"/>
  <c r="I11" i="8" s="1"/>
  <c r="I9" i="8" s="1"/>
  <c r="G18" i="8"/>
  <c r="D18" i="8"/>
  <c r="C18" i="8"/>
  <c r="J17" i="8"/>
  <c r="G17" i="8"/>
  <c r="E17" i="8"/>
  <c r="G16" i="8"/>
  <c r="J16" i="8" s="1"/>
  <c r="G15" i="8"/>
  <c r="E15" i="8"/>
  <c r="G14" i="8"/>
  <c r="D14" i="8"/>
  <c r="C14" i="8"/>
  <c r="E14" i="8" s="1"/>
  <c r="J14" i="8" s="1"/>
  <c r="G13" i="8"/>
  <c r="E13" i="8"/>
  <c r="G12" i="8"/>
  <c r="J12" i="8" s="1"/>
  <c r="E12" i="8"/>
  <c r="H11" i="8"/>
  <c r="G11" i="8"/>
  <c r="G10" i="8"/>
  <c r="D10" i="8"/>
  <c r="E10" i="8" s="1"/>
  <c r="J10" i="8" s="1"/>
  <c r="H9" i="8"/>
  <c r="E18" i="8" l="1"/>
  <c r="J18" i="8"/>
  <c r="F10" i="8"/>
  <c r="J13" i="8"/>
  <c r="D11" i="8"/>
  <c r="D9" i="8" s="1"/>
  <c r="G9" i="8"/>
  <c r="J15" i="8"/>
  <c r="E11" i="8"/>
  <c r="J11" i="8" s="1"/>
  <c r="C20" i="8"/>
  <c r="E20" i="8" s="1"/>
  <c r="J20" i="8" s="1"/>
  <c r="F11" i="8" l="1"/>
  <c r="F9" i="8"/>
  <c r="E9" i="8"/>
  <c r="J9" i="8" s="1"/>
  <c r="G21" i="3" l="1"/>
  <c r="G20" i="3" s="1"/>
  <c r="G19" i="3" s="1"/>
  <c r="G17" i="3"/>
  <c r="G16" i="3"/>
  <c r="G15" i="3" s="1"/>
  <c r="G12" i="3"/>
  <c r="G10" i="3"/>
  <c r="G9" i="3" s="1"/>
  <c r="E12" i="3"/>
  <c r="E10" i="3"/>
  <c r="E9" i="3"/>
  <c r="F10" i="3"/>
  <c r="F9" i="3" s="1"/>
  <c r="F12" i="3"/>
  <c r="F17" i="3"/>
  <c r="F16" i="3" s="1"/>
  <c r="F15" i="3" s="1"/>
  <c r="F21" i="3"/>
  <c r="F20" i="3" s="1"/>
  <c r="F19" i="3" s="1"/>
  <c r="F14" i="3" l="1"/>
  <c r="G14" i="3"/>
  <c r="G7" i="3" s="1"/>
  <c r="G5" i="3" s="1"/>
  <c r="F7" i="3"/>
  <c r="F5" i="3" s="1"/>
  <c r="E18" i="3" l="1"/>
  <c r="E17" i="3" l="1"/>
  <c r="E16" i="3" s="1"/>
  <c r="E15" i="3" s="1"/>
  <c r="D22" i="3"/>
  <c r="D7" i="3" l="1"/>
  <c r="E22" i="3" l="1"/>
  <c r="D21" i="3"/>
  <c r="D20" i="3" s="1"/>
  <c r="D19" i="3" s="1"/>
  <c r="D12" i="3" l="1"/>
  <c r="D10" i="3"/>
  <c r="D9" i="3" l="1"/>
  <c r="D18" i="3" l="1"/>
  <c r="D17" i="3"/>
  <c r="D16" i="3" s="1"/>
  <c r="D15" i="3" s="1"/>
  <c r="D5" i="3" l="1"/>
  <c r="E21" i="3" l="1"/>
  <c r="E20" i="3" s="1"/>
  <c r="E19" i="3" s="1"/>
  <c r="E14" i="3" s="1"/>
  <c r="E7" i="3" l="1"/>
  <c r="E5" i="3" s="1"/>
</calcChain>
</file>

<file path=xl/comments1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<sst xmlns="http://schemas.openxmlformats.org/spreadsheetml/2006/main" count="2685" uniqueCount="423">
  <si>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</si>
  <si>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</si>
  <si>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</si>
  <si>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</si>
  <si>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</si>
  <si>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</si>
  <si>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</si>
  <si>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</si>
  <si>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</si>
  <si>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</si>
  <si>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</si>
  <si>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</si>
  <si>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</si>
  <si>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</si>
  <si>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</si>
  <si>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</si>
  <si>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</si>
  <si>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</si>
  <si>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</si>
  <si>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</si>
  <si>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</si>
  <si>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</si>
  <si>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</si>
  <si>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</si>
  <si>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</si>
  <si>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</si>
  <si>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</si>
  <si>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</si>
  <si>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</si>
  <si>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</si>
  <si>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</si>
  <si>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</si>
  <si>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</si>
  <si>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</si>
  <si>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</si>
  <si>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</si>
  <si>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</si>
  <si>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</si>
  <si>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</si>
  <si>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</si>
  <si>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</si>
  <si>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</si>
  <si>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</si>
  <si>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</si>
  <si>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</si>
  <si>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</si>
  <si>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</si>
  <si>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</si>
  <si>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</si>
  <si>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</si>
  <si>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</si>
  <si>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</si>
  <si>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</si>
  <si>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</si>
  <si>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</si>
  <si>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</si>
  <si>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</si>
  <si>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</si>
  <si>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</si>
  <si>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</si>
  <si>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</si>
  <si>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</si>
  <si>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</si>
  <si>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</si>
  <si>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</si>
  <si>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</si>
  <si>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</si>
  <si>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</si>
  <si>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</si>
  <si>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</si>
  <si>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</si>
  <si>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</si>
  <si>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</si>
  <si>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</si>
  <si>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</si>
  <si>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</si>
  <si>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</si>
  <si>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</si>
  <si>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</si>
  <si>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</si>
  <si>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</si>
  <si>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</si>
  <si>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</si>
  <si>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</si>
  <si>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</si>
  <si>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</si>
  <si>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</si>
  <si>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</si>
  <si>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</si>
  <si>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</si>
  <si>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</si>
  <si>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</si>
  <si>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</si>
  <si>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</si>
  <si>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</si>
  <si>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</si>
  <si>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</si>
  <si>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</si>
  <si>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</si>
  <si>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</si>
  <si>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</si>
  <si>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</si>
  <si>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</si>
  <si>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</si>
  <si>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</si>
  <si>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</si>
  <si>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</si>
  <si>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</si>
  <si>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</si>
  <si>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</si>
  <si>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</si>
  <si>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</si>
  <si>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</si>
  <si>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</si>
  <si>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</si>
  <si>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</si>
  <si>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</si>
  <si>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</si>
  <si>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</si>
  <si>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</si>
  <si>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</si>
  <si>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</si>
  <si>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</si>
  <si>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</si>
  <si>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</si>
  <si>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</si>
  <si>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</si>
  <si>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</si>
  <si>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</si>
  <si>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</si>
  <si>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</si>
  <si>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</si>
  <si>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</si>
  <si>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</si>
  <si>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</si>
  <si>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</si>
  <si>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</si>
  <si>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</si>
  <si>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</si>
  <si>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</si>
  <si>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</si>
  <si>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</si>
  <si>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</si>
  <si>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</si>
  <si>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</si>
  <si>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</si>
  <si>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</si>
  <si>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</si>
  <si>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</si>
  <si>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</si>
  <si>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</si>
  <si>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</si>
  <si>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</si>
  <si>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</si>
  <si>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</si>
  <si>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</si>
  <si>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</si>
  <si>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</si>
  <si>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</si>
  <si>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</si>
  <si>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</si>
  <si>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</si>
  <si>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</si>
  <si>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</si>
  <si>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</si>
  <si>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</si>
  <si>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</si>
  <si>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</si>
  <si>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</si>
  <si>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</si>
  <si>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</si>
  <si>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</si>
  <si>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</si>
  <si>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</si>
  <si>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</si>
  <si>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</si>
  <si>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</si>
  <si>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</si>
  <si>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</si>
  <si>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</si>
  <si>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</si>
  <si>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</si>
  <si>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</si>
  <si>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</si>
  <si>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</si>
  <si>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</si>
  <si>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</si>
  <si>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</si>
  <si>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</si>
  <si>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</si>
  <si>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</si>
  <si>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</si>
  <si>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</si>
  <si>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</si>
  <si>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</si>
  <si>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</si>
  <si>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</si>
  <si>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</si>
  <si>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</si>
  <si>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</si>
  <si>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</si>
  <si>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</si>
  <si>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</si>
  <si>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</si>
  <si>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</si>
  <si>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</si>
  <si>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</si>
  <si>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</si>
  <si>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</si>
  <si>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</si>
  <si>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</si>
  <si>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</si>
  <si>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</si>
  <si>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</si>
  <si>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</si>
  <si>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</si>
  <si>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</si>
  <si>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</si>
  <si>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</si>
  <si>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</si>
  <si>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</si>
  <si>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</si>
  <si>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</si>
  <si>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</si>
  <si>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</si>
  <si>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</si>
  <si>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</si>
  <si>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</si>
  <si>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</si>
  <si>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</si>
  <si>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</si>
  <si>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</si>
  <si>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</si>
  <si>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</si>
  <si>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</si>
  <si>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</si>
  <si>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</si>
  <si>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</si>
  <si>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</si>
  <si>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</si>
  <si>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</si>
  <si>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</si>
  <si>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</si>
  <si>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</si>
  <si>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>048 1 12 01 04 0 01 0 000 120</t>
  </si>
  <si>
    <t xml:space="preserve">Плата за размещение отходов производства и потребления     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</si>
  <si>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</si>
  <si>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</si>
  <si>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</si>
  <si>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</si>
  <si>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</si>
  <si>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</si>
  <si>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</si>
  <si>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</si>
  <si>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</si>
  <si>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</si>
  <si>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</si>
  <si>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</si>
  <si>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</si>
  <si>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</si>
  <si>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негосударственных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</si>
  <si>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</si>
  <si>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</si>
  <si>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</si>
  <si>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</si>
  <si>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</si>
  <si>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</si>
  <si>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</si>
  <si>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</si>
  <si>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</si>
  <si>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Отчет об исполнении  бюджета муниципального образования город Норильск      
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</si>
  <si>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</si>
  <si>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</si>
  <si>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</si>
  <si>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</si>
  <si>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</si>
  <si>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</si>
  <si>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 xml:space="preserve">Субсидии бюджетам бюджетной системы Российской Федерации (межбюджетные субсидии)  </t>
  </si>
  <si>
    <t xml:space="preserve">Субвенции бюджетам бюджетной системы Российской Федерации </t>
  </si>
  <si>
    <t xml:space="preserve">Прочие безвозмездные поступления </t>
  </si>
  <si>
    <t>000 2 07 00 00 0 00 0 000 000</t>
  </si>
  <si>
    <t>000 2 04 00 00 0 00 0 000 000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</si>
  <si>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</si>
  <si>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</si>
  <si>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</si>
  <si>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</si>
  <si>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</si>
  <si>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</si>
  <si>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</si>
  <si>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</si>
  <si>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</si>
  <si>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Субсидия бюджетам на поддержку отрасли культуры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</si>
  <si>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</si>
  <si>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</si>
  <si>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</si>
  <si>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</si>
  <si>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актов</t>
  </si>
  <si>
    <t>830</t>
  </si>
  <si>
    <t>831</t>
  </si>
  <si>
    <t>Уплата прочих налогов, сборов</t>
  </si>
  <si>
    <t>852</t>
  </si>
  <si>
    <t>048 1 12 01 07 0 01 0 000 120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</si>
  <si>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</si>
  <si>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Субсидии бюджетам на поддержку обустройства мест массового отдыха населения (городских парков)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</si>
  <si>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</si>
  <si>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гражданам на приобретение жилья</t>
  </si>
  <si>
    <t>Иные межбюджетные трансферты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</si>
  <si>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</si>
  <si>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</si>
  <si>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</si>
  <si>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</si>
  <si>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350</t>
  </si>
  <si>
    <t>Премии и гранты</t>
  </si>
  <si>
    <t>340</t>
  </si>
  <si>
    <t>Стипендии</t>
  </si>
  <si>
    <t>Субсидии бюджетам на реализацию мероприятий по обеспечению жильем молодых семей</t>
  </si>
  <si>
    <t>323</t>
  </si>
  <si>
    <t>Приобретение товаров, работ, услуг в пользу граждан в целях их социального обеспечения</t>
  </si>
  <si>
    <t>813</t>
  </si>
  <si>
    <t>811</t>
  </si>
  <si>
    <t>Субсидии на возмещение недополученных доходов и (или) возмещение фактически понесенных затрат в связи с призводством (реализацией) товаров, выполнением работ, оказанием услуг</t>
  </si>
  <si>
    <t>633</t>
  </si>
  <si>
    <t xml:space="preserve">Субсидии (гранты в форме субсидий), не подлежащие казначейскому сопровождению  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</si>
  <si>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</si>
  <si>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Субсидии (гранты в форме субсидий),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</si>
  <si>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</si>
  <si>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</si>
  <si>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</si>
  <si>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</si>
  <si>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</si>
  <si>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</si>
  <si>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 xml:space="preserve"> - </t>
  </si>
  <si>
    <t>000 2 02 20 00 0 00 0 000 150</t>
  </si>
  <si>
    <t>000 2 02 25 49 7 00 0 000 150</t>
  </si>
  <si>
    <t>000 2 02 25 51 9 00 0 000 150</t>
  </si>
  <si>
    <t>000 2 02 25 55 5 00 0000 150</t>
  </si>
  <si>
    <t>000 2 02 29 99 9 00 0 000 150</t>
  </si>
  <si>
    <t>000 2 02 30 00 0 00 0 000 150</t>
  </si>
  <si>
    <t>000 2 02 40 00 0 00 0 000 150</t>
  </si>
  <si>
    <t>Субсидии бюджетам на реализацию программ формирования современной городской среды</t>
  </si>
  <si>
    <t>000 2 18 00 00 0 00 0 000 150</t>
  </si>
  <si>
    <t>0603</t>
  </si>
  <si>
    <t>0600</t>
  </si>
  <si>
    <t>113</t>
  </si>
  <si>
    <t>Охрана объектов растительного и животного мира и среды их обитания</t>
  </si>
  <si>
    <t>ОХРАНА ОКРУЖАЮЩЕЙ СРЕДЫ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</si>
  <si>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</si>
  <si>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1201</t>
  </si>
  <si>
    <t>Телевидение и радиовещание</t>
  </si>
  <si>
    <t xml:space="preserve">Плата за сбросы загрязняющих веществ в водные объекты   </t>
  </si>
  <si>
    <t>ДОХОДЫ ОТ ОКАЗАНИЯ ПЛАТНЫХ УСЛУГ И КОМПЕНСАЦИИ ЗАТРАТ ГОСУДАРСТВА</t>
  </si>
  <si>
    <t>000 2 04 04 00 0 04 0 000 150</t>
  </si>
  <si>
    <t>0705</t>
  </si>
  <si>
    <t>Профессиональная подготовка, переподготовка и повышение квалификации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</si>
  <si>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</si>
  <si>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000 2 02 25 21 0 00 0 000 150</t>
  </si>
  <si>
    <t>000 2 02 25 56 0 00 0000 150</t>
  </si>
  <si>
    <t>000 2 02 45 45 3 00 0 000 150</t>
  </si>
  <si>
    <t>Межбюджетные трансферты, передаваемые бюджетам на создание виртуальных концертных залов</t>
  </si>
  <si>
    <r>
      <t xml:space="preserve">Периодичность: месячная,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</si>
  <si>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</si>
  <si>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 xml:space="preserve">распоряжением Администрации города Норильска 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</si>
  <si>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</si>
  <si>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</si>
  <si>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</si>
  <si>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8=4-6</t>
  </si>
  <si>
    <t>9=5-7</t>
  </si>
  <si>
    <t>Приложение № 1</t>
  </si>
  <si>
    <t>ОТЧЕТ</t>
  </si>
  <si>
    <t>об использовании бюджетных ассигнований резервного фонда Администрации города Норильска</t>
  </si>
  <si>
    <t>СВОД</t>
  </si>
  <si>
    <t>№ п/п</t>
  </si>
  <si>
    <r>
      <t>Утвержденные ассигнования на 2020 год</t>
    </r>
    <r>
      <rPr>
        <b/>
        <sz val="14"/>
        <rFont val="Arial Cyr"/>
        <charset val="204"/>
      </rPr>
      <t>*</t>
    </r>
    <r>
      <rPr>
        <sz val="8"/>
        <rFont val="Arial Cyr"/>
        <charset val="204"/>
      </rPr>
      <t>, руб.</t>
    </r>
  </si>
  <si>
    <t>Фактическое исполнение с начала года (с учетом возврата)</t>
  </si>
  <si>
    <t>Остаток, руб.</t>
  </si>
  <si>
    <t>% исполнения</t>
  </si>
  <si>
    <t>Распоряжения без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</si>
  <si>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</si>
  <si>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</si>
  <si>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</si>
  <si>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</si>
  <si>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</si>
  <si>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</si>
  <si>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</si>
  <si>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</si>
  <si>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</si>
  <si>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</si>
  <si>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</si>
  <si>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</si>
  <si>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</si>
  <si>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</si>
  <si>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</si>
  <si>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</si>
  <si>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</si>
  <si>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</si>
  <si>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</si>
  <si>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</si>
  <si>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</si>
  <si>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</si>
  <si>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</si>
  <si>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</si>
  <si>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</si>
  <si>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</si>
  <si>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</si>
  <si>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</si>
  <si>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</si>
  <si>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 xml:space="preserve"> -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</si>
  <si>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</si>
  <si>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000 1 11 05 31 0 00 0 000 120</t>
  </si>
  <si>
    <t>из них за II квартал</t>
  </si>
  <si>
    <t>% исполнения по результатам II квартала</t>
  </si>
  <si>
    <t>из них за II квартал
бюджетные 
назначения</t>
  </si>
  <si>
    <t>Социальное обслуживание населения</t>
  </si>
  <si>
    <t>1002</t>
  </si>
  <si>
    <t>0 0 00 00000</t>
  </si>
  <si>
    <t>11=7/5</t>
  </si>
  <si>
    <t>по состоянию на 1 июля 2020 г.</t>
  </si>
  <si>
    <t>10=6/4</t>
  </si>
  <si>
    <t xml:space="preserve"> - на основании Решение Норильского городского Совета депутатов № 17/5-388 от 17.12.2019 "О бюджете муниципального образования город Норильск на 2020 год и на плановый период 2021 и 2022 годов" Резервный фонд Администрации города Норильска утвержден в сумме 120 000 000,00 руб.</t>
  </si>
  <si>
    <t>*</t>
  </si>
  <si>
    <r>
      <t xml:space="preserve">по состоянию на </t>
    </r>
    <r>
      <rPr>
        <b/>
        <i/>
        <sz val="10"/>
        <rFont val="Arial Cyr"/>
        <charset val="204"/>
      </rPr>
      <t xml:space="preserve">"01" июля 2020 г. </t>
    </r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</si>
  <si>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 (в ред. от 10.03.2020 № 1025))</t>
    </r>
  </si>
  <si>
    <t>от 28.07.2020 № 3251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</si>
</sst>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(* #,##0.00_);_(* \(#,##0.00\);_(* &quot;-&quot;??_);_(@_)"/>
    <numFmt numFmtId="165" formatCode="0.0%"/>
    <numFmt numFmtId="166" formatCode="_-* #,##0.0_р_._-;\-* #,##0.0_р_._-;_-* &quot;-&quot;?_р_._-;_-@_-"/>
    <numFmt numFmtId="167" formatCode="#,##0.0"/>
    <numFmt numFmtId="168" formatCode="?"/>
    <numFmt numFmtId="169" formatCode="#,##0.0_ ;\-#,##0.0\ "/>
    <numFmt numFmtId="170" formatCode="_-* #,##0.00_р_._-;\-* #,##0.00_р_._-;_-* &quot;-&quot;?_р_._-;_-@_-"/>
    <numFmt numFmtId="171" formatCode="_-* #,##0.00_р_._-;\-* #,##0.00_р_._-;_-* &quot;-&quot;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3"/>
      <name val="Arial Cyr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8"/>
      <color indexed="12"/>
      <name val="Arial Cyr"/>
      <charset val="204"/>
    </font>
    <font>
      <sz val="11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1" fillId="0" borderId="0"/>
    <xf numFmtId="0" fontId="21" fillId="0" borderId="0"/>
    <xf numFmtId="0" fontId="27" fillId="0" borderId="0"/>
    <xf numFmtId="0" fontId="44" fillId="0" borderId="0"/>
  </cellStyleXfs>
  <cellXfs count="30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6" fontId="16" fillId="0" borderId="11" xfId="0" applyNumberFormat="1" applyFont="1" applyBorder="1" applyAlignment="1">
      <alignment horizontal="center"/>
    </xf>
    <xf numFmtId="0" fontId="0" fillId="0" borderId="0" xfId="0" applyFont="1"/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167" fontId="17" fillId="0" borderId="11" xfId="0" applyNumberFormat="1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7" fontId="0" fillId="0" borderId="0" xfId="0" applyNumberFormat="1"/>
    <xf numFmtId="167" fontId="17" fillId="0" borderId="1" xfId="0" applyNumberFormat="1" applyFont="1" applyFill="1" applyBorder="1" applyAlignment="1">
      <alignment horizontal="center" vertical="center"/>
    </xf>
    <xf numFmtId="167" fontId="17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3" fillId="0" borderId="1" xfId="0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5" fontId="17" fillId="0" borderId="12" xfId="0" applyNumberFormat="1" applyFont="1" applyBorder="1" applyAlignment="1">
      <alignment horizontal="center" vertical="center"/>
    </xf>
    <xf numFmtId="165" fontId="17" fillId="0" borderId="14" xfId="0" applyNumberFormat="1" applyFont="1" applyBorder="1" applyAlignment="1">
      <alignment horizontal="center" vertical="center"/>
    </xf>
    <xf numFmtId="165" fontId="13" fillId="0" borderId="14" xfId="0" applyNumberFormat="1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7" fontId="13" fillId="0" borderId="16" xfId="0" applyNumberFormat="1" applyFont="1" applyBorder="1" applyAlignment="1">
      <alignment horizontal="center" vertical="center"/>
    </xf>
    <xf numFmtId="165" fontId="13" fillId="0" borderId="17" xfId="0" applyNumberFormat="1" applyFont="1" applyBorder="1" applyAlignment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5" fontId="13" fillId="0" borderId="14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Font="1"/>
    <xf numFmtId="0" fontId="13" fillId="0" borderId="1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166" fontId="0" fillId="0" borderId="0" xfId="0" applyNumberFormat="1" applyFont="1"/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 applyProtection="1">
      <alignment horizontal="left" vertical="center" wrapText="1"/>
    </xf>
    <xf numFmtId="168" fontId="4" fillId="0" borderId="14" xfId="0" applyNumberFormat="1" applyFont="1" applyFill="1" applyBorder="1" applyAlignment="1" applyProtection="1">
      <alignment horizontal="left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49" fontId="4" fillId="0" borderId="14" xfId="0" applyNumberFormat="1" applyFont="1" applyFill="1" applyBorder="1" applyAlignment="1" applyProtection="1">
      <alignment horizontal="left" vertical="center" wrapText="1"/>
    </xf>
    <xf numFmtId="0" fontId="1" fillId="0" borderId="23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67" fontId="13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7" fontId="13" fillId="0" borderId="16" xfId="0" applyNumberFormat="1" applyFont="1" applyFill="1" applyBorder="1" applyAlignment="1">
      <alignment horizontal="center" vertical="center"/>
    </xf>
    <xf numFmtId="4" fontId="24" fillId="0" borderId="0" xfId="0" applyNumberFormat="1" applyFont="1"/>
    <xf numFmtId="166" fontId="3" fillId="0" borderId="4" xfId="0" applyNumberFormat="1" applyFont="1" applyFill="1" applyBorder="1" applyAlignment="1" applyProtection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4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 vertical="center" wrapText="1"/>
    </xf>
    <xf numFmtId="166" fontId="5" fillId="0" borderId="28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 wrapText="1"/>
    </xf>
    <xf numFmtId="49" fontId="23" fillId="0" borderId="14" xfId="1" applyNumberFormat="1" applyFont="1" applyFill="1" applyBorder="1" applyAlignment="1">
      <alignment horizontal="justify" vertical="center" wrapText="1"/>
    </xf>
    <xf numFmtId="49" fontId="22" fillId="0" borderId="14" xfId="1" applyNumberFormat="1" applyFont="1" applyFill="1" applyBorder="1" applyAlignment="1">
      <alignment horizontal="justify" vertical="center" wrapText="1"/>
    </xf>
    <xf numFmtId="168" fontId="23" fillId="0" borderId="14" xfId="1" applyNumberFormat="1" applyFont="1" applyFill="1" applyBorder="1" applyAlignment="1">
      <alignment horizontal="left" vertical="center" wrapText="1"/>
    </xf>
    <xf numFmtId="168" fontId="23" fillId="0" borderId="14" xfId="1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shrinkToFit="1"/>
    </xf>
    <xf numFmtId="0" fontId="4" fillId="0" borderId="2" xfId="0" applyFont="1" applyFill="1" applyBorder="1" applyAlignment="1">
      <alignment horizontal="left" vertical="center" wrapText="1" shrinkToFit="1"/>
    </xf>
    <xf numFmtId="166" fontId="16" fillId="0" borderId="0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6" fontId="0" fillId="0" borderId="0" xfId="0" applyNumberFormat="1"/>
    <xf numFmtId="166" fontId="4" fillId="2" borderId="1" xfId="0" applyNumberFormat="1" applyFont="1" applyFill="1" applyBorder="1" applyAlignment="1">
      <alignment horizontal="center" vertical="center" wrapText="1"/>
    </xf>
    <xf numFmtId="167" fontId="17" fillId="2" borderId="11" xfId="0" applyNumberFormat="1" applyFont="1" applyFill="1" applyBorder="1" applyAlignment="1">
      <alignment horizontal="center" vertical="center"/>
    </xf>
    <xf numFmtId="167" fontId="17" fillId="2" borderId="1" xfId="0" applyNumberFormat="1" applyFont="1" applyFill="1" applyBorder="1" applyAlignment="1">
      <alignment horizontal="center" vertical="center"/>
    </xf>
    <xf numFmtId="167" fontId="13" fillId="2" borderId="1" xfId="0" applyNumberFormat="1" applyFont="1" applyFill="1" applyBorder="1" applyAlignment="1">
      <alignment horizontal="center" vertical="center"/>
    </xf>
    <xf numFmtId="167" fontId="13" fillId="2" borderId="16" xfId="0" applyNumberFormat="1" applyFont="1" applyFill="1" applyBorder="1" applyAlignment="1">
      <alignment horizontal="center" vertical="center"/>
    </xf>
    <xf numFmtId="166" fontId="16" fillId="2" borderId="1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 vertical="center" wrapText="1"/>
    </xf>
    <xf numFmtId="166" fontId="4" fillId="2" borderId="16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49" fontId="29" fillId="0" borderId="32" xfId="0" applyNumberFormat="1" applyFont="1" applyBorder="1" applyAlignment="1" applyProtection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25" fillId="0" borderId="29" xfId="0" applyNumberFormat="1" applyFont="1" applyFill="1" applyBorder="1" applyAlignment="1" applyProtection="1">
      <alignment horizontal="center" vertical="center" wrapText="1"/>
    </xf>
    <xf numFmtId="166" fontId="22" fillId="0" borderId="1" xfId="1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 applyProtection="1">
      <alignment horizontal="center" vertical="center" wrapText="1"/>
    </xf>
    <xf numFmtId="166" fontId="25" fillId="0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2" borderId="0" xfId="0" applyFill="1" applyBorder="1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11" fillId="2" borderId="0" xfId="0" applyFont="1" applyFill="1" applyBorder="1"/>
    <xf numFmtId="0" fontId="11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9" fillId="0" borderId="0" xfId="0" applyFont="1" applyBorder="1" applyAlignment="1"/>
    <xf numFmtId="0" fontId="13" fillId="2" borderId="0" xfId="0" applyFont="1" applyFill="1" applyBorder="1" applyAlignment="1"/>
    <xf numFmtId="0" fontId="13" fillId="2" borderId="0" xfId="0" applyFont="1" applyFill="1" applyBorder="1"/>
    <xf numFmtId="4" fontId="13" fillId="2" borderId="0" xfId="0" applyNumberFormat="1" applyFont="1" applyFill="1" applyBorder="1"/>
    <xf numFmtId="166" fontId="1" fillId="0" borderId="0" xfId="0" applyNumberFormat="1" applyFont="1" applyFill="1" applyAlignment="1">
      <alignment horizontal="right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13" fillId="0" borderId="2" xfId="0" applyFont="1" applyBorder="1" applyAlignment="1">
      <alignment vertical="center"/>
    </xf>
    <xf numFmtId="49" fontId="13" fillId="0" borderId="13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49" fontId="13" fillId="0" borderId="13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0" fontId="28" fillId="0" borderId="13" xfId="0" applyFont="1" applyFill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0" fillId="0" borderId="15" xfId="0" applyBorder="1" applyAlignment="1">
      <alignment vertical="center"/>
    </xf>
    <xf numFmtId="166" fontId="6" fillId="0" borderId="0" xfId="0" applyNumberFormat="1" applyFont="1" applyFill="1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170" fontId="7" fillId="0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167" fontId="3" fillId="0" borderId="11" xfId="0" applyNumberFormat="1" applyFont="1" applyFill="1" applyBorder="1" applyAlignment="1">
      <alignment horizontal="right" vertical="center" wrapText="1"/>
    </xf>
    <xf numFmtId="166" fontId="6" fillId="0" borderId="11" xfId="0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170" fontId="1" fillId="0" borderId="16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166" fontId="25" fillId="0" borderId="4" xfId="0" applyNumberFormat="1" applyFont="1" applyFill="1" applyBorder="1" applyAlignment="1" applyProtection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22" fillId="0" borderId="14" xfId="1" applyNumberFormat="1" applyFont="1" applyFill="1" applyBorder="1" applyAlignment="1">
      <alignment horizontal="justify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166" fontId="26" fillId="0" borderId="4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5" fontId="9" fillId="0" borderId="33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33" xfId="0" applyNumberFormat="1" applyFont="1" applyFill="1" applyBorder="1" applyAlignment="1">
      <alignment horizontal="center" vertical="center" wrapText="1"/>
    </xf>
    <xf numFmtId="0" fontId="27" fillId="0" borderId="0" xfId="3" applyAlignment="1">
      <alignment vertical="center" wrapText="1"/>
    </xf>
    <xf numFmtId="0" fontId="27" fillId="0" borderId="0" xfId="3"/>
    <xf numFmtId="0" fontId="36" fillId="0" borderId="0" xfId="3" applyFont="1"/>
    <xf numFmtId="0" fontId="41" fillId="0" borderId="0" xfId="3" applyFont="1"/>
    <xf numFmtId="43" fontId="27" fillId="0" borderId="0" xfId="3" applyNumberFormat="1" applyAlignment="1">
      <alignment vertical="center" wrapText="1"/>
    </xf>
    <xf numFmtId="171" fontId="47" fillId="0" borderId="0" xfId="3" applyNumberFormat="1" applyFont="1" applyBorder="1" applyAlignment="1">
      <alignment vertical="center" wrapText="1"/>
    </xf>
    <xf numFmtId="0" fontId="27" fillId="0" borderId="0" xfId="3" applyBorder="1" applyAlignment="1">
      <alignment vertical="center" wrapText="1"/>
    </xf>
    <xf numFmtId="43" fontId="45" fillId="0" borderId="0" xfId="3" applyNumberFormat="1" applyFont="1" applyBorder="1" applyAlignment="1">
      <alignment vertical="center" wrapText="1"/>
    </xf>
    <xf numFmtId="0" fontId="33" fillId="0" borderId="0" xfId="3" applyFont="1" applyAlignment="1">
      <alignment vertical="center" wrapText="1"/>
    </xf>
    <xf numFmtId="0" fontId="46" fillId="0" borderId="0" xfId="3" applyFont="1" applyBorder="1" applyAlignment="1">
      <alignment vertical="center" wrapText="1"/>
    </xf>
    <xf numFmtId="43" fontId="46" fillId="0" borderId="0" xfId="3" applyNumberFormat="1" applyFont="1" applyBorder="1" applyAlignment="1">
      <alignment vertical="center" wrapText="1"/>
    </xf>
    <xf numFmtId="0" fontId="45" fillId="0" borderId="0" xfId="3" applyFont="1" applyBorder="1" applyAlignment="1">
      <alignment vertical="center" wrapText="1"/>
    </xf>
    <xf numFmtId="171" fontId="45" fillId="0" borderId="0" xfId="3" applyNumberFormat="1" applyFont="1" applyBorder="1" applyAlignment="1">
      <alignment vertical="center" wrapText="1"/>
    </xf>
    <xf numFmtId="171" fontId="37" fillId="5" borderId="0" xfId="3" applyNumberFormat="1" applyFont="1" applyFill="1" applyBorder="1" applyAlignment="1">
      <alignment horizontal="center" vertical="center" wrapText="1"/>
    </xf>
    <xf numFmtId="0" fontId="39" fillId="0" borderId="0" xfId="3" applyFont="1" applyAlignment="1">
      <alignment vertical="center" wrapText="1"/>
    </xf>
    <xf numFmtId="0" fontId="39" fillId="0" borderId="0" xfId="3" applyFont="1" applyBorder="1" applyAlignment="1">
      <alignment vertical="center" wrapText="1"/>
    </xf>
    <xf numFmtId="4" fontId="27" fillId="0" borderId="0" xfId="3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3" fontId="37" fillId="0" borderId="1" xfId="0" applyNumberFormat="1" applyFont="1" applyFill="1" applyBorder="1" applyAlignment="1">
      <alignment vertical="center" shrinkToFit="1"/>
    </xf>
    <xf numFmtId="165" fontId="37" fillId="0" borderId="1" xfId="0" applyNumberFormat="1" applyFont="1" applyFill="1" applyBorder="1" applyAlignment="1">
      <alignment horizontal="center" vertical="center" shrinkToFit="1"/>
    </xf>
    <xf numFmtId="0" fontId="40" fillId="4" borderId="1" xfId="0" applyFont="1" applyFill="1" applyBorder="1" applyAlignment="1">
      <alignment horizontal="left" vertical="center" wrapText="1"/>
    </xf>
    <xf numFmtId="43" fontId="36" fillId="0" borderId="1" xfId="0" applyNumberFormat="1" applyFont="1" applyFill="1" applyBorder="1" applyAlignment="1">
      <alignment vertical="center" shrinkToFit="1"/>
    </xf>
    <xf numFmtId="43" fontId="48" fillId="0" borderId="1" xfId="0" applyNumberFormat="1" applyFont="1" applyFill="1" applyBorder="1" applyAlignment="1">
      <alignment vertical="center" shrinkToFit="1"/>
    </xf>
    <xf numFmtId="165" fontId="36" fillId="0" borderId="1" xfId="0" applyNumberFormat="1" applyFont="1" applyFill="1" applyBorder="1" applyAlignment="1">
      <alignment horizontal="center" vertical="center" shrinkToFit="1"/>
    </xf>
    <xf numFmtId="43" fontId="36" fillId="0" borderId="1" xfId="0" applyNumberFormat="1" applyFont="1" applyBorder="1" applyAlignment="1">
      <alignment vertical="center" shrinkToFit="1"/>
    </xf>
    <xf numFmtId="2" fontId="40" fillId="0" borderId="1" xfId="0" applyNumberFormat="1" applyFont="1" applyBorder="1" applyAlignment="1">
      <alignment horizontal="left" vertical="center" wrapText="1"/>
    </xf>
    <xf numFmtId="49" fontId="41" fillId="4" borderId="1" xfId="0" applyNumberFormat="1" applyFont="1" applyFill="1" applyBorder="1" applyAlignment="1">
      <alignment horizontal="left" vertical="center" wrapText="1"/>
    </xf>
    <xf numFmtId="41" fontId="36" fillId="0" borderId="1" xfId="0" applyNumberFormat="1" applyFont="1" applyFill="1" applyBorder="1" applyAlignment="1">
      <alignment horizontal="center" vertical="center" shrinkToFit="1"/>
    </xf>
    <xf numFmtId="0" fontId="41" fillId="4" borderId="1" xfId="0" applyFont="1" applyFill="1" applyBorder="1" applyAlignment="1">
      <alignment horizontal="left" vertical="center" wrapText="1"/>
    </xf>
    <xf numFmtId="0" fontId="41" fillId="0" borderId="1" xfId="0" applyNumberFormat="1" applyFont="1" applyBorder="1" applyAlignment="1">
      <alignment vertical="center" wrapText="1" shrinkToFit="1"/>
    </xf>
    <xf numFmtId="0" fontId="41" fillId="0" borderId="1" xfId="0" applyNumberFormat="1" applyFont="1" applyBorder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38" fillId="0" borderId="0" xfId="0" applyFont="1" applyBorder="1" applyAlignment="1">
      <alignment horizontal="right" vertical="justify" wrapText="1"/>
    </xf>
    <xf numFmtId="0" fontId="41" fillId="0" borderId="0" xfId="0" applyFont="1" applyAlignment="1" applyProtection="1">
      <alignment horizontal="right"/>
      <protection locked="0"/>
    </xf>
    <xf numFmtId="0" fontId="41" fillId="0" borderId="0" xfId="0" applyFont="1"/>
    <xf numFmtId="43" fontId="0" fillId="0" borderId="0" xfId="0" applyNumberFormat="1"/>
    <xf numFmtId="171" fontId="38" fillId="0" borderId="0" xfId="0" applyNumberFormat="1" applyFont="1" applyFill="1"/>
    <xf numFmtId="0" fontId="38" fillId="0" borderId="0" xfId="0" applyFont="1" applyFill="1"/>
    <xf numFmtId="43" fontId="38" fillId="0" borderId="0" xfId="0" applyNumberFormat="1" applyFont="1" applyFill="1"/>
    <xf numFmtId="0" fontId="36" fillId="0" borderId="0" xfId="0" applyFont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6" fillId="0" borderId="0" xfId="0" applyFont="1" applyBorder="1" applyAlignment="1">
      <alignment horizontal="left" vertical="center" wrapText="1"/>
    </xf>
    <xf numFmtId="0" fontId="36" fillId="0" borderId="0" xfId="3" applyFont="1"/>
    <xf numFmtId="0" fontId="36" fillId="0" borderId="0" xfId="0" applyFont="1"/>
    <xf numFmtId="0" fontId="0" fillId="0" borderId="0" xfId="0" applyAlignment="1">
      <alignment horizontal="right"/>
    </xf>
    <xf numFmtId="0" fontId="33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7" fillId="0" borderId="1" xfId="0" applyFont="1" applyFill="1" applyBorder="1" applyAlignment="1">
      <alignment vertical="center" wrapText="1"/>
    </xf>
  </cellXfs>
  <cellStyles count="5">
    <cellStyle name="Обычный" xfId="0" builtinId="0"/>
    <cellStyle name="Обычный 2" xfId="2"/>
    <cellStyle name="Обычный 2 2" xfId="1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247650</xdr:colOff>
      <xdr:row>24</xdr:row>
      <xdr:rowOff>76200</xdr:rowOff>
    </xdr:from>
    <xdr:ext cx="10096500" cy="295275"/>
    <xdr:grpSp>
      <xdr:nvGrpSpPr>
        <xdr:cNvPr id="2" name="Group 17"/>
        <xdr:cNvGrpSpPr>
          <a:grpSpLocks/>
        </xdr:cNvGrpSpPr>
      </xdr:nvGrpSpPr>
      <xdr:grpSpPr bwMode="auto">
        <a:xfrm>
          <a:off x="666750" y="8442960"/>
          <a:ext cx="10096500" cy="295275"/>
          <a:chOff x="1" y="423"/>
          <a:chExt cx="596" cy="42"/>
        </a:xfrm>
      </xdr:grpSpPr>
      <xdr:sp macro="" textlink="">
        <xdr:nvSpPr>
          <xdr:cNvPr id="3" name="323"/>
          <xdr:cNvSpPr>
            <a:spLocks noChangeArrowheads="1"/>
          </xdr:cNvSpPr>
        </xdr:nvSpPr>
        <xdr:spPr bwMode="auto">
          <a:xfrm>
            <a:off x="1" y="423"/>
            <a:ext cx="210" cy="39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0" rIns="0" bIns="18288" anchor="b" upright="1"/>
          <a:lstStyle/>
          <a:p>
            <a:pPr algn="l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И.о. начальни</a:t>
            </a:r>
            <a:r>
              <a:rPr lang="ru-RU" sz="800" b="0" i="0" strike="noStrike" baseline="0">
                <a:solidFill>
                  <a:srgbClr val="000000"/>
                </a:solidFill>
                <a:latin typeface="MS Sans Serif"/>
              </a:rPr>
              <a:t>ка о</a:t>
            </a: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тдела планирования и финансирования расходов бюджета:</a:t>
            </a:r>
          </a:p>
        </xdr:txBody>
      </xdr:sp>
      <xdr:sp macro="" textlink="">
        <xdr:nvSpPr>
          <xdr:cNvPr id="4" name="324"/>
          <xdr:cNvSpPr>
            <a:spLocks noChangeArrowheads="1"/>
          </xdr:cNvSpPr>
        </xdr:nvSpPr>
        <xdr:spPr bwMode="auto">
          <a:xfrm>
            <a:off x="245" y="431"/>
            <a:ext cx="106" cy="1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325"/>
          <xdr:cNvSpPr>
            <a:spLocks noChangeArrowheads="1"/>
          </xdr:cNvSpPr>
        </xdr:nvSpPr>
        <xdr:spPr bwMode="auto">
          <a:xfrm>
            <a:off x="384" y="431"/>
            <a:ext cx="209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MS Sans Serif"/>
              </a:rPr>
              <a:t>Л.Н. Гаврова</a:t>
            </a:r>
          </a:p>
        </xdr:txBody>
      </xdr:sp>
      <xdr:sp macro="" textlink="">
        <xdr:nvSpPr>
          <xdr:cNvPr id="6" name="329"/>
          <xdr:cNvSpPr>
            <a:spLocks noChangeArrowheads="1"/>
          </xdr:cNvSpPr>
        </xdr:nvSpPr>
        <xdr:spPr bwMode="auto">
          <a:xfrm>
            <a:off x="245" y="447"/>
            <a:ext cx="106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sp macro="" textlink="">
        <xdr:nvSpPr>
          <xdr:cNvPr id="7" name="330"/>
          <xdr:cNvSpPr>
            <a:spLocks noChangeArrowheads="1"/>
          </xdr:cNvSpPr>
        </xdr:nvSpPr>
        <xdr:spPr bwMode="auto">
          <a:xfrm>
            <a:off x="384" y="447"/>
            <a:ext cx="209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sp macro="" textlink="">
        <xdr:nvSpPr>
          <xdr:cNvPr id="8" name="331"/>
          <xdr:cNvSpPr>
            <a:spLocks noChangeShapeType="1"/>
          </xdr:cNvSpPr>
        </xdr:nvSpPr>
        <xdr:spPr bwMode="auto">
          <a:xfrm>
            <a:off x="245" y="448"/>
            <a:ext cx="10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" name="332"/>
          <xdr:cNvSpPr>
            <a:spLocks noChangeShapeType="1"/>
          </xdr:cNvSpPr>
        </xdr:nvSpPr>
        <xdr:spPr bwMode="auto">
          <a:xfrm>
            <a:off x="386" y="448"/>
            <a:ext cx="21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oneCellAnchor>
  <xdr:oneCellAnchor>
    <xdr:from>
      <xdr:col>1</xdr:col>
      <xdr:colOff>266700</xdr:colOff>
      <xdr:row>22</xdr:row>
      <xdr:rowOff>161925</xdr:rowOff>
    </xdr:from>
    <xdr:ext cx="10067925" cy="276225"/>
    <xdr:grpSp>
      <xdr:nvGrpSpPr>
        <xdr:cNvPr id="18" name="Group 1"/>
        <xdr:cNvGrpSpPr>
          <a:grpSpLocks/>
        </xdr:cNvGrpSpPr>
      </xdr:nvGrpSpPr>
      <xdr:grpSpPr bwMode="auto">
        <a:xfrm>
          <a:off x="685800" y="8025765"/>
          <a:ext cx="10067925" cy="276225"/>
          <a:chOff x="-2" y="429"/>
          <a:chExt cx="597" cy="35"/>
        </a:xfrm>
      </xdr:grpSpPr>
      <xdr:sp macro="" textlink="">
        <xdr:nvSpPr>
          <xdr:cNvPr id="19" name="323"/>
          <xdr:cNvSpPr>
            <a:spLocks noChangeArrowheads="1"/>
          </xdr:cNvSpPr>
        </xdr:nvSpPr>
        <xdr:spPr bwMode="auto">
          <a:xfrm>
            <a:off x="-2" y="431"/>
            <a:ext cx="210" cy="17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0" rIns="0" bIns="18288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MS Sans Serif"/>
              </a:rPr>
              <a:t>И.о. начальника  Финансового управления:</a:t>
            </a:r>
          </a:p>
        </xdr:txBody>
      </xdr:sp>
      <xdr:sp macro="" textlink="">
        <xdr:nvSpPr>
          <xdr:cNvPr id="20" name="324"/>
          <xdr:cNvSpPr>
            <a:spLocks noChangeArrowheads="1"/>
          </xdr:cNvSpPr>
        </xdr:nvSpPr>
        <xdr:spPr bwMode="auto">
          <a:xfrm>
            <a:off x="245" y="431"/>
            <a:ext cx="106" cy="1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" name="325"/>
          <xdr:cNvSpPr>
            <a:spLocks noChangeArrowheads="1"/>
          </xdr:cNvSpPr>
        </xdr:nvSpPr>
        <xdr:spPr bwMode="auto">
          <a:xfrm>
            <a:off x="379" y="429"/>
            <a:ext cx="209" cy="17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0" rIns="27432" bIns="18288" anchor="b" upright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ru-RU" sz="1000" b="0" i="0" baseline="0">
                <a:effectLst/>
                <a:latin typeface="+mn-lt"/>
                <a:ea typeface="+mn-ea"/>
                <a:cs typeface="+mn-cs"/>
              </a:rPr>
              <a:t>       Т.В. Марьёва</a:t>
            </a:r>
            <a:endParaRPr lang="ru-RU" sz="800" b="0" i="0" u="none" strike="noStrike" baseline="0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22" name="329"/>
          <xdr:cNvSpPr>
            <a:spLocks noChangeArrowheads="1"/>
          </xdr:cNvSpPr>
        </xdr:nvSpPr>
        <xdr:spPr bwMode="auto">
          <a:xfrm>
            <a:off x="245" y="448"/>
            <a:ext cx="106" cy="1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sp macro="" textlink="">
        <xdr:nvSpPr>
          <xdr:cNvPr id="23" name="330"/>
          <xdr:cNvSpPr>
            <a:spLocks noChangeArrowheads="1"/>
          </xdr:cNvSpPr>
        </xdr:nvSpPr>
        <xdr:spPr bwMode="auto">
          <a:xfrm>
            <a:off x="384" y="448"/>
            <a:ext cx="209" cy="1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sp macro="" textlink="">
        <xdr:nvSpPr>
          <xdr:cNvPr id="24" name="331"/>
          <xdr:cNvSpPr>
            <a:spLocks noChangeShapeType="1"/>
          </xdr:cNvSpPr>
        </xdr:nvSpPr>
        <xdr:spPr bwMode="auto">
          <a:xfrm>
            <a:off x="245" y="448"/>
            <a:ext cx="10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332"/>
          <xdr:cNvSpPr>
            <a:spLocks noChangeShapeType="1"/>
          </xdr:cNvSpPr>
        </xdr:nvSpPr>
        <xdr:spPr bwMode="auto">
          <a:xfrm>
            <a:off x="384" y="448"/>
            <a:ext cx="21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oneCellAnchor>
  <xdr:twoCellAnchor editAs="oneCell">
    <xdr:from>
      <xdr:col>1</xdr:col>
      <xdr:colOff>247650</xdr:colOff>
      <xdr:row>24</xdr:row>
      <xdr:rowOff>76200</xdr:rowOff>
    </xdr:from>
    <xdr:to>
      <xdr:col>7</xdr:col>
      <xdr:colOff>85725</xdr:colOff>
      <xdr:row>26</xdr:row>
      <xdr:rowOff>47625</xdr:rowOff>
    </xdr:to>
    <xdr:grpSp>
      <xdr:nvGrpSpPr>
        <xdr:cNvPr id="26" name="Group 17"/>
        <xdr:cNvGrpSpPr>
          <a:grpSpLocks/>
        </xdr:cNvGrpSpPr>
      </xdr:nvGrpSpPr>
      <xdr:grpSpPr bwMode="auto">
        <a:xfrm>
          <a:off x="666750" y="8442960"/>
          <a:ext cx="10391775" cy="337185"/>
          <a:chOff x="1" y="423"/>
          <a:chExt cx="596" cy="42"/>
        </a:xfrm>
      </xdr:grpSpPr>
      <xdr:sp macro="" textlink="">
        <xdr:nvSpPr>
          <xdr:cNvPr id="27" name="323"/>
          <xdr:cNvSpPr>
            <a:spLocks noChangeArrowheads="1"/>
          </xdr:cNvSpPr>
        </xdr:nvSpPr>
        <xdr:spPr bwMode="auto">
          <a:xfrm>
            <a:off x="1" y="423"/>
            <a:ext cx="210" cy="39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0" rIns="0" bIns="18288" anchor="b" upright="1"/>
          <a:lstStyle/>
          <a:p>
            <a:pPr algn="l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И.о. начальни</a:t>
            </a:r>
            <a:r>
              <a:rPr lang="ru-RU" sz="800" b="0" i="0" strike="noStrike" baseline="0">
                <a:solidFill>
                  <a:srgbClr val="000000"/>
                </a:solidFill>
                <a:latin typeface="MS Sans Serif"/>
              </a:rPr>
              <a:t>ка о</a:t>
            </a: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тдела планирования и финансирования расходов бюджета:</a:t>
            </a:r>
          </a:p>
        </xdr:txBody>
      </xdr:sp>
      <xdr:sp macro="" textlink="">
        <xdr:nvSpPr>
          <xdr:cNvPr id="28" name="324"/>
          <xdr:cNvSpPr>
            <a:spLocks noChangeArrowheads="1"/>
          </xdr:cNvSpPr>
        </xdr:nvSpPr>
        <xdr:spPr bwMode="auto">
          <a:xfrm>
            <a:off x="245" y="431"/>
            <a:ext cx="106" cy="1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325"/>
          <xdr:cNvSpPr>
            <a:spLocks noChangeArrowheads="1"/>
          </xdr:cNvSpPr>
        </xdr:nvSpPr>
        <xdr:spPr bwMode="auto">
          <a:xfrm>
            <a:off x="384" y="431"/>
            <a:ext cx="209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MS Sans Serif"/>
              </a:rPr>
              <a:t>Л.Н. Гаврова</a:t>
            </a:r>
          </a:p>
        </xdr:txBody>
      </xdr:sp>
      <xdr:sp macro="" textlink="">
        <xdr:nvSpPr>
          <xdr:cNvPr id="30" name="329"/>
          <xdr:cNvSpPr>
            <a:spLocks noChangeArrowheads="1"/>
          </xdr:cNvSpPr>
        </xdr:nvSpPr>
        <xdr:spPr bwMode="auto">
          <a:xfrm>
            <a:off x="245" y="447"/>
            <a:ext cx="106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sp macro="" textlink="">
        <xdr:nvSpPr>
          <xdr:cNvPr id="31" name="330"/>
          <xdr:cNvSpPr>
            <a:spLocks noChangeArrowheads="1"/>
          </xdr:cNvSpPr>
        </xdr:nvSpPr>
        <xdr:spPr bwMode="auto">
          <a:xfrm>
            <a:off x="384" y="447"/>
            <a:ext cx="209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sp macro="" textlink="">
        <xdr:nvSpPr>
          <xdr:cNvPr id="32" name="331"/>
          <xdr:cNvSpPr>
            <a:spLocks noChangeShapeType="1"/>
          </xdr:cNvSpPr>
        </xdr:nvSpPr>
        <xdr:spPr bwMode="auto">
          <a:xfrm>
            <a:off x="245" y="448"/>
            <a:ext cx="10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332"/>
          <xdr:cNvSpPr>
            <a:spLocks noChangeShapeType="1"/>
          </xdr:cNvSpPr>
        </xdr:nvSpPr>
        <xdr:spPr bwMode="auto">
          <a:xfrm>
            <a:off x="386" y="448"/>
            <a:ext cx="21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</xdr:col>
      <xdr:colOff>266700</xdr:colOff>
      <xdr:row>22</xdr:row>
      <xdr:rowOff>161925</xdr:rowOff>
    </xdr:from>
    <xdr:to>
      <xdr:col>7</xdr:col>
      <xdr:colOff>76200</xdr:colOff>
      <xdr:row>23</xdr:row>
      <xdr:rowOff>114300</xdr:rowOff>
    </xdr:to>
    <xdr:grpSp>
      <xdr:nvGrpSpPr>
        <xdr:cNvPr id="42" name="Group 1"/>
        <xdr:cNvGrpSpPr>
          <a:grpSpLocks/>
        </xdr:cNvGrpSpPr>
      </xdr:nvGrpSpPr>
      <xdr:grpSpPr bwMode="auto">
        <a:xfrm>
          <a:off x="685800" y="8025765"/>
          <a:ext cx="10363200" cy="272415"/>
          <a:chOff x="-2" y="429"/>
          <a:chExt cx="597" cy="35"/>
        </a:xfrm>
      </xdr:grpSpPr>
      <xdr:sp macro="" textlink="">
        <xdr:nvSpPr>
          <xdr:cNvPr id="43" name="323"/>
          <xdr:cNvSpPr>
            <a:spLocks noChangeArrowheads="1"/>
          </xdr:cNvSpPr>
        </xdr:nvSpPr>
        <xdr:spPr bwMode="auto">
          <a:xfrm>
            <a:off x="-2" y="431"/>
            <a:ext cx="210" cy="17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0" rIns="0" bIns="18288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MS Sans Serif"/>
              </a:rPr>
              <a:t>И.о. начальника  Финансового управления:</a:t>
            </a:r>
          </a:p>
        </xdr:txBody>
      </xdr:sp>
      <xdr:sp macro="" textlink="">
        <xdr:nvSpPr>
          <xdr:cNvPr id="44" name="324"/>
          <xdr:cNvSpPr>
            <a:spLocks noChangeArrowheads="1"/>
          </xdr:cNvSpPr>
        </xdr:nvSpPr>
        <xdr:spPr bwMode="auto">
          <a:xfrm>
            <a:off x="245" y="431"/>
            <a:ext cx="106" cy="1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325"/>
          <xdr:cNvSpPr>
            <a:spLocks noChangeArrowheads="1"/>
          </xdr:cNvSpPr>
        </xdr:nvSpPr>
        <xdr:spPr bwMode="auto">
          <a:xfrm>
            <a:off x="379" y="429"/>
            <a:ext cx="209" cy="17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0" rIns="27432" bIns="18288" anchor="b" upright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ru-RU" sz="1000" b="0" i="0" baseline="0">
                <a:effectLst/>
                <a:latin typeface="+mn-lt"/>
                <a:ea typeface="+mn-ea"/>
                <a:cs typeface="+mn-cs"/>
              </a:rPr>
              <a:t>       Т.В. Марьёва</a:t>
            </a:r>
            <a:endParaRPr lang="ru-RU" sz="800" b="0" i="0" u="none" strike="noStrike" baseline="0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6" name="329"/>
          <xdr:cNvSpPr>
            <a:spLocks noChangeArrowheads="1"/>
          </xdr:cNvSpPr>
        </xdr:nvSpPr>
        <xdr:spPr bwMode="auto">
          <a:xfrm>
            <a:off x="245" y="448"/>
            <a:ext cx="106" cy="1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sp macro="" textlink="">
        <xdr:nvSpPr>
          <xdr:cNvPr id="47" name="330"/>
          <xdr:cNvSpPr>
            <a:spLocks noChangeArrowheads="1"/>
          </xdr:cNvSpPr>
        </xdr:nvSpPr>
        <xdr:spPr bwMode="auto">
          <a:xfrm>
            <a:off x="384" y="448"/>
            <a:ext cx="209" cy="1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sp macro="" textlink="">
        <xdr:nvSpPr>
          <xdr:cNvPr id="48" name="331"/>
          <xdr:cNvSpPr>
            <a:spLocks noChangeShapeType="1"/>
          </xdr:cNvSpPr>
        </xdr:nvSpPr>
        <xdr:spPr bwMode="auto">
          <a:xfrm>
            <a:off x="245" y="448"/>
            <a:ext cx="10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" name="332"/>
          <xdr:cNvSpPr>
            <a:spLocks noChangeShapeType="1"/>
          </xdr:cNvSpPr>
        </xdr:nvSpPr>
        <xdr:spPr bwMode="auto">
          <a:xfrm>
            <a:off x="384" y="448"/>
            <a:ext cx="21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56;&#1045;&#1047;&#1045;&#1056;&#1042;&#1053;&#1067;&#1049;%20&#1060;&#1054;&#1053;&#1044;\2020\&#1054;&#1090;&#1095;&#1105;&#1090;&#1099;%20&#1087;&#1086;%20&#1056;&#1077;&#1079;&#1077;&#1088;&#1074;&#1085;&#1086;&#1084;&#1091;%20&#1092;&#1086;&#1085;&#1076;&#1091;\&#1054;&#1090;&#1095;&#1105;&#1090;&#1099;%20&#1076;&#1083;&#1103;%20&#1040;&#1076;&#1084;&#1080;&#1085;&#1080;&#1089;&#1090;&#1088;&#1072;&#1094;&#1080;&#1080;%202020%20&#1077;&#1078;&#1077;&#1084;&#1077;&#1089;%20&#1076;&#1086;%2020%20&#1075;&#1086;\&#1056;&#1045;&#1047;&#1045;&#1056;&#1042;&#1053;&#1067;&#1049;%20&#1060;&#1054;&#1053;&#1044;%202020%20&#1085;&#1072;%2001.07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АЦК"/>
    </sheetNames>
    <sheetDataSet>
      <sheetData sheetId="0"/>
      <sheetData sheetId="1"/>
      <sheetData sheetId="2">
        <row r="9">
          <cell r="F9">
            <v>51631658.5</v>
          </cell>
          <cell r="I9">
            <v>24301169.020000003</v>
          </cell>
        </row>
        <row r="62">
          <cell r="F62">
            <v>4665602.0599999996</v>
          </cell>
          <cell r="I62">
            <v>2011632.06</v>
          </cell>
        </row>
        <row r="64">
          <cell r="F64">
            <v>0</v>
          </cell>
          <cell r="H64">
            <v>0</v>
          </cell>
          <cell r="I64">
            <v>0</v>
          </cell>
        </row>
        <row r="65">
          <cell r="F65">
            <v>0</v>
          </cell>
          <cell r="H65">
            <v>0</v>
          </cell>
          <cell r="I65">
            <v>0</v>
          </cell>
        </row>
        <row r="68">
          <cell r="F68">
            <v>0</v>
          </cell>
          <cell r="H68">
            <v>0</v>
          </cell>
          <cell r="I68">
            <v>0</v>
          </cell>
        </row>
        <row r="69">
          <cell r="F69">
            <v>0</v>
          </cell>
          <cell r="H69">
            <v>0</v>
          </cell>
          <cell r="I69">
            <v>0</v>
          </cell>
        </row>
        <row r="70">
          <cell r="H70">
            <v>0</v>
          </cell>
        </row>
        <row r="71">
          <cell r="H71">
            <v>0</v>
          </cell>
        </row>
        <row r="73">
          <cell r="F73">
            <v>0</v>
          </cell>
          <cell r="I73">
            <v>0</v>
          </cell>
        </row>
        <row r="85">
          <cell r="F85">
            <v>57471</v>
          </cell>
          <cell r="I85">
            <v>57471</v>
          </cell>
        </row>
        <row r="95">
          <cell r="H95">
            <v>0</v>
          </cell>
          <cell r="I95">
            <v>1505195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F73"/>
  <sheetViews>
    <sheetView zoomScaleNormal="100" zoomScaleSheetLayoutView="100" workbookViewId="0">
      <selection activeCell="F9" sqref="F9"/>
    </sheetView>
  </sheetViews>
  <sheetFormatPr defaultRowHeight="14.4" x14ac:dyDescent="0.3"/>
  <cols>
    <col min="1" max="1" width="33.109375" bestFit="1" customWidth="1"/>
    <col min="3" max="3" width="22.44140625" style="80" bestFit="1" customWidth="1"/>
    <col min="4" max="5" width="12.109375" bestFit="1" customWidth="1"/>
    <col min="6" max="7" width="13.6640625" style="135" customWidth="1"/>
    <col min="8" max="9" width="15" customWidth="1"/>
    <col min="10" max="10" width="11.44140625" customWidth="1"/>
    <col min="11" max="11" width="12.33203125" customWidth="1"/>
    <col min="12" max="12" width="12.88671875" customWidth="1"/>
    <col min="13" max="13" width="11.33203125" customWidth="1"/>
  </cols>
  <sheetData>
    <row r="1" spans="1:188" ht="15.6" x14ac:dyDescent="0.3">
      <c r="A1" s="136"/>
      <c r="B1" s="136"/>
      <c r="C1" s="137"/>
      <c r="D1" s="136"/>
      <c r="E1" s="136"/>
      <c r="F1" s="138"/>
      <c r="G1" s="138"/>
      <c r="H1" s="275" t="s">
        <v>360</v>
      </c>
      <c r="I1" s="275"/>
      <c r="J1" s="275"/>
      <c r="K1" s="275"/>
    </row>
    <row r="2" spans="1:188" ht="15.6" x14ac:dyDescent="0.3">
      <c r="A2" s="136"/>
      <c r="B2" s="136"/>
      <c r="C2" s="137"/>
      <c r="D2" s="136"/>
      <c r="E2" s="136"/>
      <c r="F2" s="138"/>
      <c r="G2" s="138"/>
      <c r="H2" s="275" t="s">
        <v>361</v>
      </c>
      <c r="I2" s="275"/>
      <c r="J2" s="275"/>
      <c r="K2" s="275"/>
    </row>
    <row r="3" spans="1:188" ht="16.5" customHeight="1" x14ac:dyDescent="0.3">
      <c r="A3" s="136"/>
      <c r="B3" s="136"/>
      <c r="C3" s="137"/>
      <c r="D3" s="136"/>
      <c r="E3" s="136"/>
      <c r="F3" s="138"/>
      <c r="G3" s="138"/>
      <c r="H3" s="171"/>
      <c r="I3" s="276" t="s">
        <v>422</v>
      </c>
      <c r="J3" s="276"/>
      <c r="K3" s="276"/>
    </row>
    <row r="4" spans="1:188" x14ac:dyDescent="0.3">
      <c r="A4" s="139"/>
      <c r="B4" s="139"/>
      <c r="C4" s="140"/>
      <c r="D4" s="139"/>
      <c r="E4" s="139"/>
      <c r="F4" s="141"/>
      <c r="G4" s="141"/>
      <c r="H4" s="139"/>
      <c r="I4" s="139"/>
      <c r="J4" s="142"/>
      <c r="K4" s="142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</row>
    <row r="5" spans="1:188" ht="15.75" customHeight="1" x14ac:dyDescent="0.3">
      <c r="A5" s="270" t="s">
        <v>270</v>
      </c>
      <c r="B5" s="270"/>
      <c r="C5" s="270"/>
      <c r="D5" s="270"/>
      <c r="E5" s="270"/>
      <c r="F5" s="270"/>
      <c r="G5" s="270"/>
      <c r="H5" s="270"/>
      <c r="I5" s="270"/>
      <c r="J5" s="270"/>
      <c r="K5" s="264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</row>
    <row r="6" spans="1:188" ht="15.6" x14ac:dyDescent="0.3">
      <c r="A6" s="271" t="s">
        <v>416</v>
      </c>
      <c r="B6" s="271"/>
      <c r="C6" s="271"/>
      <c r="D6" s="271"/>
      <c r="E6" s="271"/>
      <c r="F6" s="271"/>
      <c r="G6" s="271"/>
      <c r="H6" s="271"/>
      <c r="I6" s="271"/>
      <c r="J6" s="271"/>
      <c r="K6" s="265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7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10"/>
      <c r="EL6" s="10"/>
      <c r="EM6" s="10"/>
      <c r="EN6" s="10"/>
      <c r="EO6" s="10"/>
      <c r="EP6" s="10"/>
      <c r="EQ6" s="10"/>
      <c r="ER6" s="10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</row>
    <row r="7" spans="1:188" x14ac:dyDescent="0.3">
      <c r="A7" s="136"/>
      <c r="B7" s="6"/>
      <c r="C7" s="143"/>
      <c r="D7" s="144"/>
      <c r="E7" s="144"/>
      <c r="F7" s="145"/>
      <c r="G7" s="145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7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10"/>
      <c r="EL7" s="10"/>
      <c r="EM7" s="10"/>
      <c r="EN7" s="10"/>
      <c r="EO7" s="10"/>
      <c r="EP7" s="10"/>
      <c r="EQ7" s="10"/>
      <c r="ER7" s="10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</row>
    <row r="8" spans="1:188" x14ac:dyDescent="0.3">
      <c r="A8" s="6" t="s">
        <v>359</v>
      </c>
      <c r="B8" s="6"/>
      <c r="C8" s="143"/>
      <c r="D8" s="6"/>
      <c r="E8" s="6"/>
      <c r="F8" s="146"/>
      <c r="G8" s="146"/>
      <c r="H8" s="6"/>
      <c r="I8" s="6"/>
      <c r="J8" s="6"/>
      <c r="K8" s="6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7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10"/>
      <c r="EL8" s="10"/>
      <c r="EM8" s="10"/>
      <c r="EN8" s="10"/>
      <c r="EO8" s="10"/>
      <c r="EP8" s="10"/>
      <c r="EQ8" s="10"/>
      <c r="ER8" s="10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</row>
    <row r="9" spans="1:188" x14ac:dyDescent="0.3">
      <c r="A9" s="6" t="s">
        <v>160</v>
      </c>
      <c r="B9" s="6"/>
      <c r="C9" s="143"/>
      <c r="D9" s="6"/>
      <c r="E9" s="6"/>
      <c r="F9" s="147"/>
      <c r="G9" s="147"/>
      <c r="H9" s="6"/>
      <c r="I9" s="6"/>
      <c r="J9" s="6"/>
      <c r="K9" s="6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10"/>
      <c r="EL9" s="10"/>
      <c r="EM9" s="10"/>
      <c r="EN9" s="10"/>
      <c r="EO9" s="10"/>
      <c r="EP9" s="10"/>
      <c r="EQ9" s="10"/>
      <c r="ER9" s="10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</row>
    <row r="10" spans="1:188" x14ac:dyDescent="0.3">
      <c r="A10" s="6"/>
      <c r="B10" s="6"/>
      <c r="C10" s="143"/>
      <c r="D10" s="6"/>
      <c r="E10" s="6"/>
      <c r="F10" s="147"/>
      <c r="G10" s="147"/>
      <c r="H10" s="6"/>
      <c r="I10" s="6"/>
      <c r="J10" s="6"/>
      <c r="K10" s="6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0"/>
      <c r="EL10" s="10"/>
      <c r="EM10" s="10"/>
      <c r="EN10" s="10"/>
      <c r="EO10" s="10"/>
      <c r="EP10" s="10"/>
      <c r="EQ10" s="10"/>
      <c r="ER10" s="10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</row>
    <row r="11" spans="1:188" ht="27" customHeight="1" x14ac:dyDescent="0.3">
      <c r="A11" s="272" t="s">
        <v>264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4"/>
      <c r="L11" s="32"/>
      <c r="M11" s="32"/>
      <c r="N11" s="32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10"/>
      <c r="EL11" s="10"/>
      <c r="EM11" s="10"/>
      <c r="EN11" s="10"/>
      <c r="EO11" s="10"/>
      <c r="EP11" s="10"/>
      <c r="EQ11" s="10"/>
      <c r="ER11" s="10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</row>
    <row r="12" spans="1:188" ht="47.25" customHeight="1" x14ac:dyDescent="0.3">
      <c r="A12" s="29" t="s">
        <v>0</v>
      </c>
      <c r="B12" s="29" t="s">
        <v>1</v>
      </c>
      <c r="C12" s="25" t="s">
        <v>262</v>
      </c>
      <c r="D12" s="25" t="s">
        <v>157</v>
      </c>
      <c r="E12" s="25" t="s">
        <v>409</v>
      </c>
      <c r="F12" s="106" t="s">
        <v>4</v>
      </c>
      <c r="G12" s="106" t="s">
        <v>409</v>
      </c>
      <c r="H12" s="25" t="s">
        <v>5</v>
      </c>
      <c r="I12" s="106" t="s">
        <v>409</v>
      </c>
      <c r="J12" s="25" t="s">
        <v>6</v>
      </c>
      <c r="K12" s="25" t="s">
        <v>410</v>
      </c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10"/>
      <c r="EL12" s="10"/>
      <c r="EM12" s="10"/>
      <c r="EN12" s="10"/>
      <c r="EO12" s="10"/>
      <c r="EP12" s="10"/>
      <c r="EQ12" s="10"/>
      <c r="ER12" s="10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</row>
    <row r="13" spans="1:188" ht="15" customHeight="1" thickBot="1" x14ac:dyDescent="0.35">
      <c r="A13" s="29">
        <v>1</v>
      </c>
      <c r="B13" s="59">
        <v>2</v>
      </c>
      <c r="C13" s="59">
        <v>3</v>
      </c>
      <c r="D13" s="59">
        <v>4</v>
      </c>
      <c r="E13" s="59">
        <v>5</v>
      </c>
      <c r="F13" s="107">
        <v>6</v>
      </c>
      <c r="G13" s="107">
        <v>7</v>
      </c>
      <c r="H13" s="60">
        <v>8</v>
      </c>
      <c r="I13" s="60">
        <v>9</v>
      </c>
      <c r="J13" s="61">
        <v>10</v>
      </c>
      <c r="K13" s="61">
        <v>11</v>
      </c>
    </row>
    <row r="14" spans="1:188" x14ac:dyDescent="0.3">
      <c r="A14" s="153" t="s">
        <v>158</v>
      </c>
      <c r="B14" s="154" t="s">
        <v>159</v>
      </c>
      <c r="C14" s="155" t="s">
        <v>9</v>
      </c>
      <c r="D14" s="35">
        <v>18609646.300000001</v>
      </c>
      <c r="E14" s="35">
        <v>4453607.5999999996</v>
      </c>
      <c r="F14" s="119">
        <v>9431033.8999999985</v>
      </c>
      <c r="G14" s="119">
        <v>4438768.1999999993</v>
      </c>
      <c r="H14" s="30">
        <v>9178612.4000000022</v>
      </c>
      <c r="I14" s="30">
        <v>9178612.4000000022</v>
      </c>
      <c r="J14" s="41">
        <v>0.50678200692078701</v>
      </c>
      <c r="K14" s="41">
        <v>0.99666800460821914</v>
      </c>
      <c r="L14" s="33"/>
    </row>
    <row r="15" spans="1:188" x14ac:dyDescent="0.3">
      <c r="A15" s="151" t="s">
        <v>8</v>
      </c>
      <c r="B15" s="152"/>
      <c r="C15" s="26"/>
      <c r="D15" s="38"/>
      <c r="E15" s="38"/>
      <c r="F15" s="106"/>
      <c r="G15" s="106"/>
      <c r="H15" s="27">
        <v>0</v>
      </c>
      <c r="I15" s="27"/>
      <c r="J15" s="42"/>
      <c r="K15" s="42"/>
    </row>
    <row r="16" spans="1:188" x14ac:dyDescent="0.3">
      <c r="A16" s="156" t="s">
        <v>197</v>
      </c>
      <c r="B16" s="152"/>
      <c r="C16" s="26" t="s">
        <v>191</v>
      </c>
      <c r="D16" s="34">
        <v>10413839</v>
      </c>
      <c r="E16" s="34">
        <v>1665181.2999999998</v>
      </c>
      <c r="F16" s="120">
        <v>5267214.9999999981</v>
      </c>
      <c r="G16" s="120">
        <v>1640576.2999999998</v>
      </c>
      <c r="H16" s="31">
        <v>5146624.0000000019</v>
      </c>
      <c r="I16" s="31">
        <v>5146624.0000000019</v>
      </c>
      <c r="J16" s="42">
        <v>0.50578993971387476</v>
      </c>
      <c r="K16" s="42">
        <v>0.98522383118282675</v>
      </c>
      <c r="L16" s="33"/>
    </row>
    <row r="17" spans="1:12" x14ac:dyDescent="0.3">
      <c r="A17" s="156" t="s">
        <v>198</v>
      </c>
      <c r="B17" s="152"/>
      <c r="C17" s="26" t="s">
        <v>284</v>
      </c>
      <c r="D17" s="39">
        <v>8415935.6999999993</v>
      </c>
      <c r="E17" s="39">
        <v>1199184.3999999999</v>
      </c>
      <c r="F17" s="121">
        <v>4307986.3</v>
      </c>
      <c r="G17" s="121">
        <v>1182509.0999999999</v>
      </c>
      <c r="H17" s="27">
        <v>4107949.3999999994</v>
      </c>
      <c r="I17" s="27">
        <v>4107949.3999999994</v>
      </c>
      <c r="J17" s="43">
        <v>0.51188441232981385</v>
      </c>
      <c r="K17" s="43">
        <v>0.98609446553841085</v>
      </c>
      <c r="L17" s="33"/>
    </row>
    <row r="18" spans="1:12" x14ac:dyDescent="0.3">
      <c r="A18" s="151" t="s">
        <v>193</v>
      </c>
      <c r="B18" s="152"/>
      <c r="C18" s="26" t="s">
        <v>192</v>
      </c>
      <c r="D18" s="39">
        <v>4647620.5999999996</v>
      </c>
      <c r="E18" s="39">
        <v>163848</v>
      </c>
      <c r="F18" s="121">
        <v>2321382</v>
      </c>
      <c r="G18" s="121">
        <v>94972.7</v>
      </c>
      <c r="H18" s="27">
        <v>2326238.5999999996</v>
      </c>
      <c r="I18" s="27">
        <v>2326238.5999999996</v>
      </c>
      <c r="J18" s="43">
        <v>0.49947751759255049</v>
      </c>
      <c r="K18" s="43">
        <v>0.57963905571017038</v>
      </c>
    </row>
    <row r="19" spans="1:12" x14ac:dyDescent="0.3">
      <c r="A19" s="151" t="s">
        <v>195</v>
      </c>
      <c r="B19" s="152"/>
      <c r="C19" s="26" t="s">
        <v>194</v>
      </c>
      <c r="D19" s="39">
        <v>3768315.1</v>
      </c>
      <c r="E19" s="39">
        <v>1035336.4</v>
      </c>
      <c r="F19" s="121">
        <v>1986604.3</v>
      </c>
      <c r="G19" s="121">
        <v>1087536.3999999999</v>
      </c>
      <c r="H19" s="27">
        <v>1781710.8</v>
      </c>
      <c r="I19" s="27">
        <v>1781710.8</v>
      </c>
      <c r="J19" s="43">
        <v>0.52718635445321438</v>
      </c>
      <c r="K19" s="43">
        <v>1.0504183954123509</v>
      </c>
    </row>
    <row r="20" spans="1:12" ht="30.6" x14ac:dyDescent="0.3">
      <c r="A20" s="157" t="s">
        <v>199</v>
      </c>
      <c r="B20" s="152"/>
      <c r="C20" s="26" t="s">
        <v>196</v>
      </c>
      <c r="D20" s="39">
        <v>21929.1</v>
      </c>
      <c r="E20" s="39">
        <v>5069.5</v>
      </c>
      <c r="F20" s="121">
        <v>8917.7999999999993</v>
      </c>
      <c r="G20" s="121">
        <v>4145.3999999999996</v>
      </c>
      <c r="H20" s="27">
        <v>13011.3</v>
      </c>
      <c r="I20" s="27">
        <v>13011.3</v>
      </c>
      <c r="J20" s="43">
        <v>0.40666511621543977</v>
      </c>
      <c r="K20" s="43">
        <v>0.81771377847913984</v>
      </c>
    </row>
    <row r="21" spans="1:12" ht="30.6" x14ac:dyDescent="0.3">
      <c r="A21" s="158" t="s">
        <v>201</v>
      </c>
      <c r="B21" s="152"/>
      <c r="C21" s="26" t="s">
        <v>200</v>
      </c>
      <c r="D21" s="39">
        <v>21929.1</v>
      </c>
      <c r="E21" s="39">
        <v>5069.5</v>
      </c>
      <c r="F21" s="121">
        <v>8917.7999999999993</v>
      </c>
      <c r="G21" s="121">
        <v>4145.3999999999996</v>
      </c>
      <c r="H21" s="27">
        <v>13011.3</v>
      </c>
      <c r="I21" s="27">
        <v>13011.3</v>
      </c>
      <c r="J21" s="43">
        <v>0.40666511621543977</v>
      </c>
      <c r="K21" s="43">
        <v>0.81771377847913984</v>
      </c>
    </row>
    <row r="22" spans="1:12" x14ac:dyDescent="0.3">
      <c r="A22" s="156" t="s">
        <v>202</v>
      </c>
      <c r="B22" s="152"/>
      <c r="C22" s="26" t="s">
        <v>285</v>
      </c>
      <c r="D22" s="39">
        <v>177585.6</v>
      </c>
      <c r="E22" s="39">
        <v>47051.6</v>
      </c>
      <c r="F22" s="121">
        <v>67210</v>
      </c>
      <c r="G22" s="121">
        <v>26825.599999999999</v>
      </c>
      <c r="H22" s="27">
        <v>110375.6</v>
      </c>
      <c r="I22" s="27">
        <v>110375.6</v>
      </c>
      <c r="J22" s="43">
        <v>0.37846537106612249</v>
      </c>
      <c r="K22" s="43">
        <v>0.57013151518758132</v>
      </c>
    </row>
    <row r="23" spans="1:12" ht="20.399999999999999" x14ac:dyDescent="0.3">
      <c r="A23" s="158" t="s">
        <v>204</v>
      </c>
      <c r="B23" s="152"/>
      <c r="C23" s="26" t="s">
        <v>203</v>
      </c>
      <c r="D23" s="39">
        <v>170681</v>
      </c>
      <c r="E23" s="39">
        <v>45900</v>
      </c>
      <c r="F23" s="39">
        <v>63348.2</v>
      </c>
      <c r="G23" s="39">
        <v>26121.8</v>
      </c>
      <c r="H23" s="27">
        <v>107332.8</v>
      </c>
      <c r="I23" s="27">
        <v>107332.8</v>
      </c>
      <c r="J23" s="43">
        <v>0.37114968860037145</v>
      </c>
      <c r="K23" s="43">
        <v>0.56910239651416117</v>
      </c>
    </row>
    <row r="24" spans="1:12" ht="15.75" customHeight="1" x14ac:dyDescent="0.3">
      <c r="A24" s="151" t="s">
        <v>205</v>
      </c>
      <c r="B24" s="152"/>
      <c r="C24" s="26" t="s">
        <v>206</v>
      </c>
      <c r="D24" s="39">
        <v>235.6</v>
      </c>
      <c r="E24" s="39">
        <v>0</v>
      </c>
      <c r="F24" s="121"/>
      <c r="G24" s="121">
        <v>0</v>
      </c>
      <c r="H24" s="39">
        <v>235.6</v>
      </c>
      <c r="I24" s="39">
        <v>235.6</v>
      </c>
      <c r="J24" s="56" t="s">
        <v>263</v>
      </c>
      <c r="K24" s="56" t="s">
        <v>263</v>
      </c>
      <c r="L24" s="150"/>
    </row>
    <row r="25" spans="1:12" ht="20.399999999999999" x14ac:dyDescent="0.3">
      <c r="A25" s="158" t="s">
        <v>207</v>
      </c>
      <c r="B25" s="152"/>
      <c r="C25" s="26" t="s">
        <v>208</v>
      </c>
      <c r="D25" s="39">
        <v>6669</v>
      </c>
      <c r="E25" s="39">
        <v>1151.5999999999999</v>
      </c>
      <c r="F25" s="121">
        <v>3861.8</v>
      </c>
      <c r="G25" s="121">
        <v>703.8</v>
      </c>
      <c r="H25" s="27">
        <v>2807.2</v>
      </c>
      <c r="I25" s="27">
        <v>2807.2</v>
      </c>
      <c r="J25" s="43">
        <v>0.57906732643574754</v>
      </c>
      <c r="K25" s="43">
        <v>0.61114970475859676</v>
      </c>
    </row>
    <row r="26" spans="1:12" x14ac:dyDescent="0.3">
      <c r="A26" s="156" t="s">
        <v>209</v>
      </c>
      <c r="B26" s="152"/>
      <c r="C26" s="26" t="s">
        <v>286</v>
      </c>
      <c r="D26" s="39">
        <v>112011.4</v>
      </c>
      <c r="E26" s="39">
        <v>9350</v>
      </c>
      <c r="F26" s="121">
        <v>39118.1</v>
      </c>
      <c r="G26" s="121">
        <v>14917.8</v>
      </c>
      <c r="H26" s="27">
        <v>72893.299999999988</v>
      </c>
      <c r="I26" s="27">
        <v>72893.299999999988</v>
      </c>
      <c r="J26" s="43">
        <v>0.34923320304897537</v>
      </c>
      <c r="K26" s="43">
        <v>1.5954866310160427</v>
      </c>
    </row>
    <row r="27" spans="1:12" x14ac:dyDescent="0.3">
      <c r="A27" s="151" t="s">
        <v>210</v>
      </c>
      <c r="B27" s="152"/>
      <c r="C27" s="26" t="s">
        <v>211</v>
      </c>
      <c r="D27" s="39">
        <v>96378</v>
      </c>
      <c r="E27" s="39">
        <v>7000</v>
      </c>
      <c r="F27" s="121">
        <v>32812.9</v>
      </c>
      <c r="G27" s="121">
        <v>12588.1</v>
      </c>
      <c r="H27" s="27">
        <v>63565.1</v>
      </c>
      <c r="I27" s="27">
        <v>63565.1</v>
      </c>
      <c r="J27" s="43">
        <v>0.34046047853244515</v>
      </c>
      <c r="K27" s="43">
        <v>1.7983</v>
      </c>
    </row>
    <row r="28" spans="1:12" x14ac:dyDescent="0.3">
      <c r="A28" s="151" t="s">
        <v>212</v>
      </c>
      <c r="B28" s="152"/>
      <c r="C28" s="26" t="s">
        <v>213</v>
      </c>
      <c r="D28" s="39">
        <v>15633.4</v>
      </c>
      <c r="E28" s="39">
        <v>2350</v>
      </c>
      <c r="F28" s="121">
        <v>6305.2</v>
      </c>
      <c r="G28" s="121">
        <v>2329.6999999999998</v>
      </c>
      <c r="H28" s="27">
        <v>9328.2000000000007</v>
      </c>
      <c r="I28" s="27">
        <v>9328.2000000000007</v>
      </c>
      <c r="J28" s="43">
        <v>0.40331597733058705</v>
      </c>
      <c r="K28" s="43">
        <v>0.99136170212765951</v>
      </c>
    </row>
    <row r="29" spans="1:12" x14ac:dyDescent="0.3">
      <c r="A29" s="156" t="s">
        <v>214</v>
      </c>
      <c r="B29" s="152"/>
      <c r="C29" s="26" t="s">
        <v>215</v>
      </c>
      <c r="D29" s="39">
        <v>63675.9</v>
      </c>
      <c r="E29" s="39">
        <v>16167.4</v>
      </c>
      <c r="F29" s="121">
        <v>29809.4</v>
      </c>
      <c r="G29" s="121">
        <v>14478.3</v>
      </c>
      <c r="H29" s="27">
        <v>33866.5</v>
      </c>
      <c r="I29" s="27">
        <v>33866.5</v>
      </c>
      <c r="J29" s="43">
        <v>0.46814257827529726</v>
      </c>
      <c r="K29" s="43">
        <v>0.8955243267315709</v>
      </c>
    </row>
    <row r="30" spans="1:12" ht="30.6" x14ac:dyDescent="0.3">
      <c r="A30" s="158" t="s">
        <v>216</v>
      </c>
      <c r="B30" s="152"/>
      <c r="C30" s="26" t="s">
        <v>287</v>
      </c>
      <c r="D30" s="39">
        <v>40095.9</v>
      </c>
      <c r="E30" s="39">
        <v>9237.4</v>
      </c>
      <c r="F30" s="121">
        <v>17306.400000000001</v>
      </c>
      <c r="G30" s="39">
        <v>8503.9</v>
      </c>
      <c r="H30" s="27">
        <v>22789.5</v>
      </c>
      <c r="I30" s="27">
        <v>22789.5</v>
      </c>
      <c r="J30" s="43">
        <v>0.43162517863422445</v>
      </c>
      <c r="K30" s="43">
        <v>0.9205945395890619</v>
      </c>
    </row>
    <row r="31" spans="1:12" ht="40.799999999999997" x14ac:dyDescent="0.3">
      <c r="A31" s="158" t="s">
        <v>218</v>
      </c>
      <c r="B31" s="152"/>
      <c r="C31" s="26" t="s">
        <v>217</v>
      </c>
      <c r="D31" s="39">
        <v>23580</v>
      </c>
      <c r="E31" s="39">
        <v>6930</v>
      </c>
      <c r="F31" s="121">
        <v>12503</v>
      </c>
      <c r="G31" s="121">
        <v>5974.4</v>
      </c>
      <c r="H31" s="27">
        <v>11077</v>
      </c>
      <c r="I31" s="27">
        <v>11077</v>
      </c>
      <c r="J31" s="43">
        <v>0.53023748939779469</v>
      </c>
      <c r="K31" s="43">
        <v>0.86210678210678204</v>
      </c>
    </row>
    <row r="32" spans="1:12" ht="40.799999999999997" x14ac:dyDescent="0.3">
      <c r="A32" s="157" t="s">
        <v>219</v>
      </c>
      <c r="B32" s="152"/>
      <c r="C32" s="26" t="s">
        <v>220</v>
      </c>
      <c r="D32" s="39">
        <v>768473.3</v>
      </c>
      <c r="E32" s="39">
        <v>170650.9</v>
      </c>
      <c r="F32" s="121">
        <v>353536</v>
      </c>
      <c r="G32" s="121">
        <v>172884</v>
      </c>
      <c r="H32" s="27">
        <v>414937.30000000005</v>
      </c>
      <c r="I32" s="27">
        <v>414937.30000000005</v>
      </c>
      <c r="J32" s="43">
        <v>0.46004981565397257</v>
      </c>
      <c r="K32" s="43">
        <v>1.0130857792135874</v>
      </c>
    </row>
    <row r="33" spans="1:11" ht="81.599999999999994" x14ac:dyDescent="0.3">
      <c r="A33" s="158" t="s">
        <v>222</v>
      </c>
      <c r="B33" s="152"/>
      <c r="C33" s="26" t="s">
        <v>221</v>
      </c>
      <c r="D33" s="39">
        <v>669234.80000000005</v>
      </c>
      <c r="E33" s="39">
        <v>145878.29999999999</v>
      </c>
      <c r="F33" s="121">
        <v>307805.40000000002</v>
      </c>
      <c r="G33" s="121">
        <v>150069.9</v>
      </c>
      <c r="H33" s="27">
        <v>361429.4</v>
      </c>
      <c r="I33" s="27">
        <v>361429.4</v>
      </c>
      <c r="J33" s="43">
        <v>0.45993633325702726</v>
      </c>
      <c r="K33" s="43">
        <v>1.0287335402181133</v>
      </c>
    </row>
    <row r="34" spans="1:11" ht="61.2" x14ac:dyDescent="0.3">
      <c r="A34" s="158" t="s">
        <v>224</v>
      </c>
      <c r="B34" s="152"/>
      <c r="C34" s="26" t="s">
        <v>223</v>
      </c>
      <c r="D34" s="39">
        <v>522868</v>
      </c>
      <c r="E34" s="39">
        <v>109000</v>
      </c>
      <c r="F34" s="121">
        <v>240933.8</v>
      </c>
      <c r="G34" s="121">
        <v>117860.4</v>
      </c>
      <c r="H34" s="27">
        <v>281934.2</v>
      </c>
      <c r="I34" s="27">
        <v>281934.2</v>
      </c>
      <c r="J34" s="43">
        <v>0.46079278135208118</v>
      </c>
      <c r="K34" s="43">
        <v>1.0812880733944954</v>
      </c>
    </row>
    <row r="35" spans="1:11" ht="81.599999999999994" x14ac:dyDescent="0.3">
      <c r="A35" s="158" t="s">
        <v>226</v>
      </c>
      <c r="B35" s="152"/>
      <c r="C35" s="26" t="s">
        <v>225</v>
      </c>
      <c r="D35" s="39">
        <v>1968.9</v>
      </c>
      <c r="E35" s="39">
        <v>500</v>
      </c>
      <c r="F35" s="121">
        <v>558</v>
      </c>
      <c r="G35" s="121">
        <v>132.1</v>
      </c>
      <c r="H35" s="27">
        <v>1410.9</v>
      </c>
      <c r="I35" s="27">
        <v>1410.9</v>
      </c>
      <c r="J35" s="43">
        <v>0.28340697851592256</v>
      </c>
      <c r="K35" s="43">
        <v>0.26419999999999999</v>
      </c>
    </row>
    <row r="36" spans="1:11" ht="71.400000000000006" x14ac:dyDescent="0.3">
      <c r="A36" s="158" t="s">
        <v>228</v>
      </c>
      <c r="B36" s="152"/>
      <c r="C36" s="26" t="s">
        <v>227</v>
      </c>
      <c r="D36" s="39">
        <v>1083.8</v>
      </c>
      <c r="E36" s="39">
        <v>270.3</v>
      </c>
      <c r="F36" s="39">
        <v>617.70000000000005</v>
      </c>
      <c r="G36" s="39">
        <v>336.2</v>
      </c>
      <c r="H36" s="27">
        <v>466.09999999999991</v>
      </c>
      <c r="I36" s="27">
        <v>466.09999999999991</v>
      </c>
      <c r="J36" s="43">
        <v>0.56993910315556384</v>
      </c>
      <c r="K36" s="43">
        <v>1.2438031816500184</v>
      </c>
    </row>
    <row r="37" spans="1:11" ht="40.799999999999997" x14ac:dyDescent="0.3">
      <c r="A37" s="158" t="s">
        <v>230</v>
      </c>
      <c r="B37" s="152"/>
      <c r="C37" s="26" t="s">
        <v>229</v>
      </c>
      <c r="D37" s="39">
        <v>143314.1</v>
      </c>
      <c r="E37" s="39">
        <v>36108</v>
      </c>
      <c r="F37" s="121">
        <v>65134.400000000001</v>
      </c>
      <c r="G37" s="121">
        <v>31179.7</v>
      </c>
      <c r="H37" s="27">
        <v>78179.700000000012</v>
      </c>
      <c r="I37" s="27">
        <v>78179.700000000012</v>
      </c>
      <c r="J37" s="43">
        <v>0.45448703232968701</v>
      </c>
      <c r="K37" s="43">
        <v>0.86351224105461399</v>
      </c>
    </row>
    <row r="38" spans="1:11" ht="102" x14ac:dyDescent="0.3">
      <c r="A38" s="158" t="s">
        <v>407</v>
      </c>
      <c r="B38" s="152"/>
      <c r="C38" s="26" t="s">
        <v>408</v>
      </c>
      <c r="D38" s="39"/>
      <c r="E38" s="39"/>
      <c r="F38" s="121">
        <v>561.5</v>
      </c>
      <c r="G38" s="121">
        <v>561.5</v>
      </c>
      <c r="H38" s="27">
        <v>-561.5</v>
      </c>
      <c r="I38" s="27">
        <v>-561.5</v>
      </c>
      <c r="J38" s="43" t="e">
        <v>#DIV/0!</v>
      </c>
      <c r="K38" s="43" t="e">
        <v>#DIV/0!</v>
      </c>
    </row>
    <row r="39" spans="1:11" ht="20.399999999999999" x14ac:dyDescent="0.3">
      <c r="A39" s="158" t="s">
        <v>232</v>
      </c>
      <c r="B39" s="152"/>
      <c r="C39" s="26" t="s">
        <v>231</v>
      </c>
      <c r="D39" s="39">
        <v>1000</v>
      </c>
      <c r="E39" s="39">
        <v>143</v>
      </c>
      <c r="F39" s="39">
        <v>0</v>
      </c>
      <c r="G39" s="39">
        <v>0</v>
      </c>
      <c r="H39" s="27">
        <v>1000</v>
      </c>
      <c r="I39" s="27">
        <v>1000</v>
      </c>
      <c r="J39" s="43">
        <v>0</v>
      </c>
      <c r="K39" s="43" t="s">
        <v>406</v>
      </c>
    </row>
    <row r="40" spans="1:11" ht="71.400000000000006" x14ac:dyDescent="0.3">
      <c r="A40" s="158" t="s">
        <v>234</v>
      </c>
      <c r="B40" s="152"/>
      <c r="C40" s="26" t="s">
        <v>233</v>
      </c>
      <c r="D40" s="39">
        <v>98238.5</v>
      </c>
      <c r="E40" s="39">
        <v>24629.599999999999</v>
      </c>
      <c r="F40" s="121">
        <v>45730.6</v>
      </c>
      <c r="G40" s="121">
        <v>22814.1</v>
      </c>
      <c r="H40" s="27">
        <v>52507.9</v>
      </c>
      <c r="I40" s="27">
        <v>52507.9</v>
      </c>
      <c r="J40" s="43">
        <v>0.46550588618515143</v>
      </c>
      <c r="K40" s="43">
        <v>0.92628788124857897</v>
      </c>
    </row>
    <row r="41" spans="1:11" ht="20.399999999999999" x14ac:dyDescent="0.3">
      <c r="A41" s="157" t="s">
        <v>235</v>
      </c>
      <c r="B41" s="152"/>
      <c r="C41" s="26" t="s">
        <v>236</v>
      </c>
      <c r="D41" s="39">
        <v>20455.900000000001</v>
      </c>
      <c r="E41" s="39">
        <v>5114</v>
      </c>
      <c r="F41" s="121">
        <v>15915.099999999999</v>
      </c>
      <c r="G41" s="121">
        <v>4945.8</v>
      </c>
      <c r="H41" s="27">
        <v>4540.8000000000029</v>
      </c>
      <c r="I41" s="27">
        <v>4540.8000000000029</v>
      </c>
      <c r="J41" s="43">
        <v>0.77802003334001424</v>
      </c>
      <c r="K41" s="43">
        <v>0.96710989440750883</v>
      </c>
    </row>
    <row r="42" spans="1:11" ht="20.399999999999999" x14ac:dyDescent="0.3">
      <c r="A42" s="158" t="s">
        <v>238</v>
      </c>
      <c r="B42" s="152"/>
      <c r="C42" s="26" t="s">
        <v>237</v>
      </c>
      <c r="D42" s="39">
        <v>20455.900000000001</v>
      </c>
      <c r="E42" s="39">
        <v>5114</v>
      </c>
      <c r="F42" s="121">
        <v>15915.099999999999</v>
      </c>
      <c r="G42" s="121">
        <v>4945.8</v>
      </c>
      <c r="H42" s="27">
        <v>4540.8000000000029</v>
      </c>
      <c r="I42" s="27">
        <v>4540.8000000000029</v>
      </c>
      <c r="J42" s="43">
        <v>0.77802003334001424</v>
      </c>
      <c r="K42" s="43">
        <v>0.96710989440750883</v>
      </c>
    </row>
    <row r="43" spans="1:11" ht="30.6" x14ac:dyDescent="0.3">
      <c r="A43" s="158" t="s">
        <v>239</v>
      </c>
      <c r="B43" s="152"/>
      <c r="C43" s="26" t="s">
        <v>240</v>
      </c>
      <c r="D43" s="39">
        <v>914.2</v>
      </c>
      <c r="E43" s="39">
        <v>228.5</v>
      </c>
      <c r="F43" s="121">
        <v>384.8</v>
      </c>
      <c r="G43" s="121">
        <v>234.8</v>
      </c>
      <c r="H43" s="27">
        <v>529.40000000000009</v>
      </c>
      <c r="I43" s="27">
        <v>529.40000000000009</v>
      </c>
      <c r="J43" s="43">
        <v>0.4209144607306935</v>
      </c>
      <c r="K43" s="43">
        <v>1.0275711159737417</v>
      </c>
    </row>
    <row r="44" spans="1:11" ht="33.75" hidden="1" customHeight="1" x14ac:dyDescent="0.3">
      <c r="A44" s="158" t="s">
        <v>242</v>
      </c>
      <c r="B44" s="152"/>
      <c r="C44" s="26" t="s">
        <v>241</v>
      </c>
      <c r="D44" s="39">
        <v>0</v>
      </c>
      <c r="E44" s="39">
        <v>0</v>
      </c>
      <c r="F44" s="121"/>
      <c r="G44" s="121"/>
      <c r="H44" s="27">
        <v>0</v>
      </c>
      <c r="I44" s="27">
        <v>0</v>
      </c>
      <c r="J44" s="43" t="s">
        <v>263</v>
      </c>
      <c r="K44" s="43" t="s">
        <v>263</v>
      </c>
    </row>
    <row r="45" spans="1:11" ht="20.399999999999999" x14ac:dyDescent="0.3">
      <c r="A45" s="158" t="s">
        <v>349</v>
      </c>
      <c r="B45" s="152"/>
      <c r="C45" s="26" t="s">
        <v>243</v>
      </c>
      <c r="D45" s="39">
        <v>2895.8</v>
      </c>
      <c r="E45" s="39">
        <v>724</v>
      </c>
      <c r="F45" s="121">
        <v>4547.5</v>
      </c>
      <c r="G45" s="121">
        <v>2586</v>
      </c>
      <c r="H45" s="27">
        <v>-1651.6999999999998</v>
      </c>
      <c r="I45" s="27">
        <v>-1651.6999999999998</v>
      </c>
      <c r="J45" s="43">
        <v>1.5703777885213066</v>
      </c>
      <c r="K45" s="43">
        <v>3.5718232044198897</v>
      </c>
    </row>
    <row r="46" spans="1:11" ht="20.399999999999999" x14ac:dyDescent="0.3">
      <c r="A46" s="158" t="s">
        <v>245</v>
      </c>
      <c r="B46" s="152"/>
      <c r="C46" s="26" t="s">
        <v>244</v>
      </c>
      <c r="D46" s="39">
        <v>16645.900000000001</v>
      </c>
      <c r="E46" s="39">
        <v>4161.5</v>
      </c>
      <c r="F46" s="121">
        <v>10982.8</v>
      </c>
      <c r="G46" s="121">
        <v>2125</v>
      </c>
      <c r="H46" s="27">
        <v>5663.1000000000022</v>
      </c>
      <c r="I46" s="27">
        <v>5663.1000000000022</v>
      </c>
      <c r="J46" s="43">
        <v>0.65979009846268444</v>
      </c>
      <c r="K46" s="43">
        <v>0.51063318514958544</v>
      </c>
    </row>
    <row r="47" spans="1:11" ht="54" hidden="1" customHeight="1" x14ac:dyDescent="0.3">
      <c r="A47" s="159" t="s">
        <v>302</v>
      </c>
      <c r="B47" s="160"/>
      <c r="C47" s="57" t="s">
        <v>301</v>
      </c>
      <c r="D47" s="39">
        <v>0</v>
      </c>
      <c r="E47" s="39">
        <v>0</v>
      </c>
      <c r="F47" s="121">
        <v>0</v>
      </c>
      <c r="G47" s="121">
        <v>0</v>
      </c>
      <c r="H47" s="39">
        <v>0</v>
      </c>
      <c r="I47" s="39">
        <v>0</v>
      </c>
      <c r="J47" s="56" t="s">
        <v>263</v>
      </c>
      <c r="K47" s="56" t="s">
        <v>263</v>
      </c>
    </row>
    <row r="48" spans="1:11" ht="20.399999999999999" x14ac:dyDescent="0.3">
      <c r="A48" s="157" t="s">
        <v>350</v>
      </c>
      <c r="B48" s="161"/>
      <c r="C48" s="26" t="s">
        <v>246</v>
      </c>
      <c r="D48" s="39">
        <v>1125.0999999999999</v>
      </c>
      <c r="E48" s="39">
        <v>320.7</v>
      </c>
      <c r="F48" s="121">
        <v>6633</v>
      </c>
      <c r="G48" s="121">
        <v>2421.1999999999998</v>
      </c>
      <c r="H48" s="27">
        <v>-5507.9</v>
      </c>
      <c r="I48" s="27">
        <v>-5507.9</v>
      </c>
      <c r="J48" s="43">
        <v>5.8954759576926499</v>
      </c>
      <c r="K48" s="43">
        <v>7.5497349547864046</v>
      </c>
    </row>
    <row r="49" spans="1:13" ht="25.5" customHeight="1" x14ac:dyDescent="0.3">
      <c r="A49" s="157" t="s">
        <v>247</v>
      </c>
      <c r="B49" s="162"/>
      <c r="C49" s="26" t="s">
        <v>248</v>
      </c>
      <c r="D49" s="39">
        <v>137549</v>
      </c>
      <c r="E49" s="39">
        <v>33781.5</v>
      </c>
      <c r="F49" s="121">
        <v>83205.100000000006</v>
      </c>
      <c r="G49" s="121">
        <v>32558.7</v>
      </c>
      <c r="H49" s="27">
        <v>54343.899999999994</v>
      </c>
      <c r="I49" s="27">
        <v>54343.899999999994</v>
      </c>
      <c r="J49" s="43">
        <v>0.60491243120633376</v>
      </c>
      <c r="K49" s="43">
        <v>0.96380267306069889</v>
      </c>
    </row>
    <row r="50" spans="1:13" ht="71.400000000000006" x14ac:dyDescent="0.3">
      <c r="A50" s="158" t="s">
        <v>288</v>
      </c>
      <c r="B50" s="162"/>
      <c r="C50" s="25" t="s">
        <v>249</v>
      </c>
      <c r="D50" s="39">
        <v>134549</v>
      </c>
      <c r="E50" s="39">
        <v>33013.5</v>
      </c>
      <c r="F50" s="121">
        <v>82113.8</v>
      </c>
      <c r="G50" s="121">
        <v>31799.4</v>
      </c>
      <c r="H50" s="27">
        <v>52435.199999999997</v>
      </c>
      <c r="I50" s="27">
        <v>52435.199999999997</v>
      </c>
      <c r="J50" s="43">
        <v>0.61028918832544277</v>
      </c>
      <c r="K50" s="43">
        <v>0.96322413558089881</v>
      </c>
    </row>
    <row r="51" spans="1:13" ht="30.6" x14ac:dyDescent="0.3">
      <c r="A51" s="158" t="s">
        <v>289</v>
      </c>
      <c r="B51" s="162"/>
      <c r="C51" s="25" t="s">
        <v>250</v>
      </c>
      <c r="D51" s="39">
        <v>3000</v>
      </c>
      <c r="E51" s="39">
        <v>768</v>
      </c>
      <c r="F51" s="121">
        <v>1091.3</v>
      </c>
      <c r="G51" s="121">
        <v>759.3</v>
      </c>
      <c r="H51" s="27">
        <v>1908.7</v>
      </c>
      <c r="I51" s="27">
        <v>1908.7</v>
      </c>
      <c r="J51" s="43">
        <v>0.36376666666666663</v>
      </c>
      <c r="K51" s="43">
        <v>0.98867187499999998</v>
      </c>
    </row>
    <row r="52" spans="1:13" ht="20.399999999999999" x14ac:dyDescent="0.3">
      <c r="A52" s="157" t="s">
        <v>251</v>
      </c>
      <c r="B52" s="162"/>
      <c r="C52" s="25" t="s">
        <v>252</v>
      </c>
      <c r="D52" s="39">
        <v>695098</v>
      </c>
      <c r="E52" s="39">
        <v>178491.3</v>
      </c>
      <c r="F52" s="121">
        <v>354583.1</v>
      </c>
      <c r="G52" s="121">
        <v>184927.2</v>
      </c>
      <c r="H52" s="27">
        <v>340514.9</v>
      </c>
      <c r="I52" s="27">
        <v>340514.9</v>
      </c>
      <c r="J52" s="43">
        <v>0.51011958026062509</v>
      </c>
      <c r="K52" s="43">
        <v>1.0360572195955771</v>
      </c>
    </row>
    <row r="53" spans="1:13" x14ac:dyDescent="0.3">
      <c r="A53" s="157" t="s">
        <v>253</v>
      </c>
      <c r="B53" s="162"/>
      <c r="C53" s="25" t="s">
        <v>254</v>
      </c>
      <c r="D53" s="39">
        <v>0</v>
      </c>
      <c r="E53" s="39">
        <v>0</v>
      </c>
      <c r="F53" s="121">
        <v>301.10000000000002</v>
      </c>
      <c r="G53" s="121">
        <v>-36.799999999999997</v>
      </c>
      <c r="H53" s="27">
        <v>-301.10000000000002</v>
      </c>
      <c r="I53" s="27">
        <v>-301.10000000000002</v>
      </c>
      <c r="J53" s="43" t="s">
        <v>263</v>
      </c>
      <c r="K53" s="43" t="s">
        <v>263</v>
      </c>
    </row>
    <row r="54" spans="1:13" x14ac:dyDescent="0.3">
      <c r="A54" s="157" t="s">
        <v>255</v>
      </c>
      <c r="B54" s="162"/>
      <c r="C54" s="25" t="s">
        <v>256</v>
      </c>
      <c r="D54" s="34">
        <v>8195807.2999999998</v>
      </c>
      <c r="E54" s="34">
        <v>2788426.3</v>
      </c>
      <c r="F54" s="120">
        <v>4163818.8999999994</v>
      </c>
      <c r="G54" s="120">
        <v>2798191.9</v>
      </c>
      <c r="H54" s="31">
        <v>4031988.4000000004</v>
      </c>
      <c r="I54" s="31">
        <v>4031988.4000000004</v>
      </c>
      <c r="J54" s="42">
        <v>0.50804255732074122</v>
      </c>
      <c r="K54" s="42">
        <v>1.0035021904649228</v>
      </c>
    </row>
    <row r="55" spans="1:13" ht="30.6" x14ac:dyDescent="0.3">
      <c r="A55" s="157" t="s">
        <v>257</v>
      </c>
      <c r="B55" s="162"/>
      <c r="C55" s="25" t="s">
        <v>258</v>
      </c>
      <c r="D55" s="39">
        <v>8115967.3999999994</v>
      </c>
      <c r="E55" s="39">
        <v>2788426.3</v>
      </c>
      <c r="F55" s="121">
        <v>4086357.4999999995</v>
      </c>
      <c r="G55" s="121">
        <v>2801633.5</v>
      </c>
      <c r="H55" s="27">
        <v>4029609.9</v>
      </c>
      <c r="I55" s="27">
        <v>4029609.9</v>
      </c>
      <c r="J55" s="43">
        <v>0.50349604657110869</v>
      </c>
      <c r="K55" s="43">
        <v>1.0047364350278867</v>
      </c>
      <c r="L55" s="33"/>
      <c r="M55" s="33"/>
    </row>
    <row r="56" spans="1:13" ht="30.6" x14ac:dyDescent="0.3">
      <c r="A56" s="158" t="s">
        <v>277</v>
      </c>
      <c r="B56" s="162"/>
      <c r="C56" s="25" t="s">
        <v>332</v>
      </c>
      <c r="D56" s="39">
        <v>1853534.7</v>
      </c>
      <c r="E56" s="39">
        <v>423288.6</v>
      </c>
      <c r="F56" s="121">
        <v>466160.8</v>
      </c>
      <c r="G56" s="121">
        <v>338554.2</v>
      </c>
      <c r="H56" s="27">
        <v>1387373.9</v>
      </c>
      <c r="I56" s="27">
        <v>1387373.9</v>
      </c>
      <c r="J56" s="43">
        <v>0.25149828595062179</v>
      </c>
      <c r="K56" s="43">
        <v>0.79981884699942318</v>
      </c>
    </row>
    <row r="57" spans="1:13" s="37" customFormat="1" ht="59.25" customHeight="1" x14ac:dyDescent="0.3">
      <c r="A57" s="159" t="s">
        <v>354</v>
      </c>
      <c r="B57" s="163"/>
      <c r="C57" s="81" t="s">
        <v>355</v>
      </c>
      <c r="D57" s="39">
        <v>13854.3</v>
      </c>
      <c r="E57" s="39">
        <v>0</v>
      </c>
      <c r="F57" s="121">
        <v>0</v>
      </c>
      <c r="G57" s="121">
        <v>0</v>
      </c>
      <c r="H57" s="27">
        <v>13854.3</v>
      </c>
      <c r="I57" s="27">
        <v>13854.3</v>
      </c>
      <c r="J57" s="43">
        <v>0</v>
      </c>
      <c r="K57" s="43" t="s">
        <v>406</v>
      </c>
    </row>
    <row r="58" spans="1:13" s="37" customFormat="1" ht="30.6" x14ac:dyDescent="0.3">
      <c r="A58" s="159" t="s">
        <v>315</v>
      </c>
      <c r="B58" s="163"/>
      <c r="C58" s="81" t="s">
        <v>333</v>
      </c>
      <c r="D58" s="39">
        <v>6282.8</v>
      </c>
      <c r="E58" s="39">
        <v>0</v>
      </c>
      <c r="F58" s="121">
        <v>6282.8</v>
      </c>
      <c r="G58" s="121">
        <v>0</v>
      </c>
      <c r="H58" s="27">
        <v>0</v>
      </c>
      <c r="I58" s="27">
        <v>0</v>
      </c>
      <c r="J58" s="43" t="s">
        <v>263</v>
      </c>
      <c r="K58" s="43" t="s">
        <v>263</v>
      </c>
    </row>
    <row r="59" spans="1:13" s="37" customFormat="1" ht="22.5" hidden="1" customHeight="1" x14ac:dyDescent="0.3">
      <c r="A59" s="159" t="s">
        <v>291</v>
      </c>
      <c r="B59" s="163"/>
      <c r="C59" s="81" t="s">
        <v>334</v>
      </c>
      <c r="D59" s="39">
        <v>0</v>
      </c>
      <c r="E59" s="39">
        <v>0</v>
      </c>
      <c r="F59" s="121">
        <v>0</v>
      </c>
      <c r="G59" s="121">
        <v>0</v>
      </c>
      <c r="H59" s="39">
        <v>0</v>
      </c>
      <c r="I59" s="39">
        <v>0</v>
      </c>
      <c r="J59" s="56" t="e">
        <v>#DIV/0!</v>
      </c>
      <c r="K59" s="56" t="s">
        <v>406</v>
      </c>
    </row>
    <row r="60" spans="1:13" s="37" customFormat="1" ht="36.75" customHeight="1" x14ac:dyDescent="0.3">
      <c r="A60" s="159" t="s">
        <v>339</v>
      </c>
      <c r="B60" s="163"/>
      <c r="C60" s="81" t="s">
        <v>335</v>
      </c>
      <c r="D60" s="39">
        <v>72727.899999999994</v>
      </c>
      <c r="E60" s="39">
        <v>0</v>
      </c>
      <c r="F60" s="121">
        <v>0</v>
      </c>
      <c r="G60" s="121">
        <v>0</v>
      </c>
      <c r="H60" s="39">
        <v>72727.899999999994</v>
      </c>
      <c r="I60" s="39">
        <v>72727.899999999994</v>
      </c>
      <c r="J60" s="56">
        <v>0</v>
      </c>
      <c r="K60" s="56" t="s">
        <v>406</v>
      </c>
    </row>
    <row r="61" spans="1:13" s="37" customFormat="1" ht="33.75" hidden="1" customHeight="1" x14ac:dyDescent="0.3">
      <c r="A61" s="159" t="s">
        <v>303</v>
      </c>
      <c r="B61" s="163"/>
      <c r="C61" s="81" t="s">
        <v>356</v>
      </c>
      <c r="D61" s="79"/>
      <c r="E61" s="79"/>
      <c r="F61" s="121">
        <v>0</v>
      </c>
      <c r="G61" s="121">
        <v>0</v>
      </c>
      <c r="H61" s="39">
        <v>0</v>
      </c>
      <c r="I61" s="39">
        <v>0</v>
      </c>
      <c r="J61" s="56" t="e">
        <v>#DIV/0!</v>
      </c>
      <c r="K61" s="56" t="e">
        <v>#DIV/0!</v>
      </c>
    </row>
    <row r="62" spans="1:13" x14ac:dyDescent="0.3">
      <c r="A62" s="158" t="s">
        <v>259</v>
      </c>
      <c r="B62" s="162"/>
      <c r="C62" s="25" t="s">
        <v>336</v>
      </c>
      <c r="D62" s="39">
        <v>1760669.7</v>
      </c>
      <c r="E62" s="39">
        <v>423288.6</v>
      </c>
      <c r="F62" s="121">
        <v>459878</v>
      </c>
      <c r="G62" s="121">
        <v>338554.2</v>
      </c>
      <c r="H62" s="27">
        <v>1300791.7</v>
      </c>
      <c r="I62" s="27">
        <v>1300791.7</v>
      </c>
      <c r="J62" s="43">
        <v>0.26119493054262249</v>
      </c>
      <c r="K62" s="43">
        <v>0.79981884699942318</v>
      </c>
    </row>
    <row r="63" spans="1:13" ht="33.75" customHeight="1" x14ac:dyDescent="0.3">
      <c r="A63" s="158" t="s">
        <v>278</v>
      </c>
      <c r="B63" s="162"/>
      <c r="C63" s="25" t="s">
        <v>337</v>
      </c>
      <c r="D63" s="39">
        <v>6144398.5999999996</v>
      </c>
      <c r="E63" s="39">
        <v>2360771.9</v>
      </c>
      <c r="F63" s="121">
        <v>3611517.4</v>
      </c>
      <c r="G63" s="121">
        <v>2454400</v>
      </c>
      <c r="H63" s="27">
        <v>2532881.1999999997</v>
      </c>
      <c r="I63" s="27">
        <v>2532881.1999999997</v>
      </c>
      <c r="J63" s="43">
        <v>0.58777394422295459</v>
      </c>
      <c r="K63" s="43">
        <v>1.0396599518996308</v>
      </c>
      <c r="L63" s="84"/>
    </row>
    <row r="64" spans="1:13" ht="33.75" customHeight="1" x14ac:dyDescent="0.3">
      <c r="A64" s="158" t="s">
        <v>306</v>
      </c>
      <c r="B64" s="162"/>
      <c r="C64" s="25" t="s">
        <v>338</v>
      </c>
      <c r="D64" s="39">
        <v>118034.1</v>
      </c>
      <c r="E64" s="39">
        <v>4365.8</v>
      </c>
      <c r="F64" s="121">
        <v>8679.2999999999993</v>
      </c>
      <c r="G64" s="121">
        <v>8679.2999999999993</v>
      </c>
      <c r="H64" s="27">
        <v>109354.8</v>
      </c>
      <c r="I64" s="27">
        <v>109354.8</v>
      </c>
      <c r="J64" s="43" t="s">
        <v>331</v>
      </c>
      <c r="K64" s="43" t="s">
        <v>331</v>
      </c>
    </row>
    <row r="65" spans="1:11" ht="33.75" hidden="1" customHeight="1" x14ac:dyDescent="0.3">
      <c r="A65" s="158" t="s">
        <v>358</v>
      </c>
      <c r="B65" s="163"/>
      <c r="C65" s="81" t="s">
        <v>357</v>
      </c>
      <c r="D65" s="39">
        <v>1000</v>
      </c>
      <c r="E65" s="39">
        <v>1000</v>
      </c>
      <c r="F65" s="121">
        <v>0</v>
      </c>
      <c r="G65" s="121">
        <v>0</v>
      </c>
      <c r="H65" s="27">
        <v>1000</v>
      </c>
      <c r="I65" s="27">
        <v>1000</v>
      </c>
      <c r="J65" s="43">
        <v>0</v>
      </c>
      <c r="K65" s="43">
        <v>0</v>
      </c>
    </row>
    <row r="66" spans="1:11" ht="33.75" hidden="1" customHeight="1" x14ac:dyDescent="0.3">
      <c r="A66" s="159" t="s">
        <v>260</v>
      </c>
      <c r="B66" s="163"/>
      <c r="C66" s="81" t="s">
        <v>281</v>
      </c>
      <c r="D66" s="79">
        <v>0</v>
      </c>
      <c r="E66" s="79">
        <v>0</v>
      </c>
      <c r="F66" s="121">
        <v>0</v>
      </c>
      <c r="G66" s="121">
        <v>0</v>
      </c>
      <c r="H66" s="27">
        <v>0</v>
      </c>
      <c r="I66" s="27">
        <v>0</v>
      </c>
      <c r="J66" s="43" t="e">
        <v>#DIV/0!</v>
      </c>
      <c r="K66" s="43" t="e">
        <v>#DIV/0!</v>
      </c>
    </row>
    <row r="67" spans="1:11" ht="33.75" hidden="1" customHeight="1" x14ac:dyDescent="0.3">
      <c r="A67" s="159" t="s">
        <v>279</v>
      </c>
      <c r="B67" s="164"/>
      <c r="C67" s="81" t="s">
        <v>280</v>
      </c>
      <c r="D67" s="39">
        <v>0</v>
      </c>
      <c r="E67" s="39">
        <v>0</v>
      </c>
      <c r="F67" s="121">
        <v>0</v>
      </c>
      <c r="G67" s="121">
        <v>0</v>
      </c>
      <c r="H67" s="27">
        <v>0</v>
      </c>
      <c r="I67" s="27">
        <v>0</v>
      </c>
      <c r="J67" s="43" t="e">
        <v>#DIV/0!</v>
      </c>
      <c r="K67" s="43" t="e">
        <v>#DIV/0!</v>
      </c>
    </row>
    <row r="68" spans="1:11" ht="33.75" customHeight="1" x14ac:dyDescent="0.3">
      <c r="A68" s="127" t="s">
        <v>329</v>
      </c>
      <c r="B68" s="164"/>
      <c r="C68" s="128" t="s">
        <v>281</v>
      </c>
      <c r="D68" s="34">
        <v>100000</v>
      </c>
      <c r="E68" s="34">
        <v>0</v>
      </c>
      <c r="F68" s="120">
        <v>100000</v>
      </c>
      <c r="G68" s="120">
        <v>0</v>
      </c>
      <c r="H68" s="31">
        <v>0</v>
      </c>
      <c r="I68" s="31">
        <v>0</v>
      </c>
      <c r="J68" s="42">
        <v>1</v>
      </c>
      <c r="K68" s="42" t="e">
        <v>#DIV/0!</v>
      </c>
    </row>
    <row r="69" spans="1:11" ht="34.5" customHeight="1" x14ac:dyDescent="0.3">
      <c r="A69" s="158" t="s">
        <v>330</v>
      </c>
      <c r="B69" s="164"/>
      <c r="C69" s="25" t="s">
        <v>351</v>
      </c>
      <c r="D69" s="39">
        <v>100000</v>
      </c>
      <c r="E69" s="39">
        <v>0</v>
      </c>
      <c r="F69" s="121">
        <v>100000</v>
      </c>
      <c r="G69" s="121"/>
      <c r="H69" s="27">
        <v>0</v>
      </c>
      <c r="I69" s="27">
        <v>0</v>
      </c>
      <c r="J69" s="43">
        <v>1</v>
      </c>
      <c r="K69" s="43" t="e">
        <v>#DIV/0!</v>
      </c>
    </row>
    <row r="70" spans="1:11" ht="45.75" customHeight="1" x14ac:dyDescent="0.3">
      <c r="A70" s="158" t="s">
        <v>282</v>
      </c>
      <c r="B70" s="161"/>
      <c r="C70" s="25" t="s">
        <v>340</v>
      </c>
      <c r="D70" s="39">
        <v>0</v>
      </c>
      <c r="E70" s="39">
        <v>0</v>
      </c>
      <c r="F70" s="121">
        <v>966.4</v>
      </c>
      <c r="G70" s="121">
        <v>28</v>
      </c>
      <c r="H70" s="27">
        <v>-966.4</v>
      </c>
      <c r="I70" s="27">
        <v>-966.4</v>
      </c>
      <c r="J70" s="43" t="s">
        <v>263</v>
      </c>
      <c r="K70" s="43" t="s">
        <v>263</v>
      </c>
    </row>
    <row r="71" spans="1:11" ht="31.2" thickBot="1" x14ac:dyDescent="0.35">
      <c r="A71" s="165" t="s">
        <v>261</v>
      </c>
      <c r="B71" s="166"/>
      <c r="C71" s="82" t="s">
        <v>283</v>
      </c>
      <c r="D71" s="83">
        <v>-20160.099999999999</v>
      </c>
      <c r="E71" s="83">
        <v>0</v>
      </c>
      <c r="F71" s="122">
        <v>-23505</v>
      </c>
      <c r="G71" s="122">
        <v>-3469.6</v>
      </c>
      <c r="H71" s="53">
        <v>3344.9000000000015</v>
      </c>
      <c r="I71" s="53">
        <v>3344.9000000000015</v>
      </c>
      <c r="J71" s="54" t="s">
        <v>263</v>
      </c>
      <c r="K71" s="54" t="s">
        <v>263</v>
      </c>
    </row>
    <row r="73" spans="1:11" x14ac:dyDescent="0.3">
      <c r="D73" s="33"/>
      <c r="E73" s="33"/>
    </row>
  </sheetData>
  <customSheetViews>
    <customSheetView guid="{A4D09F0F-4C69-4056-BD3D-99C01656B021}" topLeftCell="A36">
      <selection activeCell="C44" sqref="C44"/>
      <pageMargins left="0.7" right="0.7" top="0.75" bottom="0.75" header="0.3" footer="0.3"/>
    </customSheetView>
    <customSheetView guid="{6943B490-3070-4625-8DEE-85B509FE6D1B}" topLeftCell="A36">
      <selection activeCell="C44" sqref="C44"/>
      <pageMargins left="0.7" right="0.7" top="0.75" bottom="0.75" header="0.3" footer="0.3"/>
    </customSheetView>
  </customSheetViews>
  <mergeCells count="6">
    <mergeCell ref="A5:J5"/>
    <mergeCell ref="A6:J6"/>
    <mergeCell ref="A11:K11"/>
    <mergeCell ref="H1:K1"/>
    <mergeCell ref="H2:K2"/>
    <mergeCell ref="I3:K3"/>
  </mergeCells>
  <pageMargins left="0.31496062992125984" right="0" top="0.35433070866141736" bottom="0.35433070866141736" header="0.31496062992125984" footer="0.31496062992125984"/>
  <pageSetup paperSize="9" scale="58" fitToHeight="2" orientation="portrait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500"/>
  <sheetViews>
    <sheetView view="pageBreakPreview" topLeftCell="A481" zoomScale="77" zoomScaleNormal="85" zoomScaleSheetLayoutView="77" workbookViewId="0">
      <selection activeCell="J492" sqref="J492"/>
    </sheetView>
  </sheetViews>
  <sheetFormatPr defaultColWidth="9.109375" defaultRowHeight="13.8" x14ac:dyDescent="0.3"/>
  <cols>
    <col min="1" max="1" width="57.6640625" style="63" customWidth="1"/>
    <col min="2" max="2" width="10.33203125" style="36" customWidth="1"/>
    <col min="3" max="3" width="10.5546875" style="36" customWidth="1"/>
    <col min="4" max="4" width="11.6640625" style="36" bestFit="1" customWidth="1"/>
    <col min="5" max="5" width="16.5546875" style="36" customWidth="1"/>
    <col min="6" max="6" width="5.44140625" style="36" customWidth="1"/>
    <col min="7" max="8" width="22.88671875" style="36" customWidth="1"/>
    <col min="9" max="10" width="17.109375" style="104" customWidth="1"/>
    <col min="11" max="12" width="17.6640625" style="36" customWidth="1"/>
    <col min="13" max="14" width="17.88671875" style="36" customWidth="1"/>
    <col min="15" max="15" width="30.88671875" style="63" customWidth="1"/>
    <col min="16" max="16" width="10.33203125" style="63" bestFit="1" customWidth="1"/>
    <col min="17" max="17" width="13.109375" style="63" bestFit="1" customWidth="1"/>
    <col min="18" max="16384" width="9.109375" style="63"/>
  </cols>
  <sheetData>
    <row r="1" spans="1:16" ht="18.600000000000001" x14ac:dyDescent="0.3">
      <c r="A1" s="285" t="s">
        <v>156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6" x14ac:dyDescent="0.3">
      <c r="G2" s="104"/>
      <c r="H2" s="104"/>
    </row>
    <row r="3" spans="1:16" ht="60" customHeight="1" x14ac:dyDescent="0.3">
      <c r="A3" s="99" t="s">
        <v>0</v>
      </c>
      <c r="B3" s="99" t="s">
        <v>1</v>
      </c>
      <c r="C3" s="289" t="s">
        <v>2</v>
      </c>
      <c r="D3" s="289"/>
      <c r="E3" s="289"/>
      <c r="F3" s="289"/>
      <c r="G3" s="266" t="s">
        <v>3</v>
      </c>
      <c r="H3" s="266" t="s">
        <v>411</v>
      </c>
      <c r="I3" s="268" t="s">
        <v>4</v>
      </c>
      <c r="J3" s="268" t="s">
        <v>409</v>
      </c>
      <c r="K3" s="266" t="s">
        <v>5</v>
      </c>
      <c r="L3" s="266" t="s">
        <v>409</v>
      </c>
      <c r="M3" s="266" t="s">
        <v>6</v>
      </c>
      <c r="N3" s="99" t="s">
        <v>410</v>
      </c>
      <c r="O3" s="126"/>
    </row>
    <row r="4" spans="1:16" s="65" customFormat="1" ht="10.8" thickBot="1" x14ac:dyDescent="0.35">
      <c r="A4" s="64">
        <v>1</v>
      </c>
      <c r="B4" s="100">
        <v>2</v>
      </c>
      <c r="C4" s="290">
        <v>3</v>
      </c>
      <c r="D4" s="291"/>
      <c r="E4" s="291"/>
      <c r="F4" s="292"/>
      <c r="G4" s="100">
        <v>4</v>
      </c>
      <c r="H4" s="100">
        <v>5</v>
      </c>
      <c r="I4" s="100">
        <v>6</v>
      </c>
      <c r="J4" s="100">
        <v>7</v>
      </c>
      <c r="K4" s="100" t="s">
        <v>365</v>
      </c>
      <c r="L4" s="100" t="s">
        <v>366</v>
      </c>
      <c r="M4" s="100" t="s">
        <v>417</v>
      </c>
      <c r="N4" s="100" t="s">
        <v>415</v>
      </c>
    </row>
    <row r="5" spans="1:16" s="4" customFormat="1" ht="15.6" x14ac:dyDescent="0.3">
      <c r="A5" s="66" t="s">
        <v>7</v>
      </c>
      <c r="B5" s="67">
        <v>200</v>
      </c>
      <c r="C5" s="293" t="s">
        <v>9</v>
      </c>
      <c r="D5" s="294"/>
      <c r="E5" s="294"/>
      <c r="F5" s="295"/>
      <c r="G5" s="129">
        <v>20727242.052999996</v>
      </c>
      <c r="H5" s="129">
        <v>6618647.1030000001</v>
      </c>
      <c r="I5" s="129">
        <v>8729144.4000000022</v>
      </c>
      <c r="J5" s="129">
        <v>5610772.7000000002</v>
      </c>
      <c r="K5" s="129">
        <v>11998097.652999993</v>
      </c>
      <c r="L5" s="129">
        <v>1007874.4029999999</v>
      </c>
      <c r="M5" s="102">
        <v>0.4211435548289249</v>
      </c>
      <c r="N5" s="102">
        <v>0.84772199101789758</v>
      </c>
      <c r="O5" s="167"/>
      <c r="P5" s="267"/>
    </row>
    <row r="6" spans="1:16" ht="15.6" x14ac:dyDescent="0.3">
      <c r="A6" s="68" t="s">
        <v>8</v>
      </c>
      <c r="B6" s="46"/>
      <c r="C6" s="296"/>
      <c r="D6" s="297"/>
      <c r="E6" s="297"/>
      <c r="F6" s="298"/>
      <c r="G6" s="130"/>
      <c r="H6" s="130"/>
      <c r="I6" s="130"/>
      <c r="J6" s="130"/>
      <c r="K6" s="45"/>
      <c r="L6" s="45">
        <v>0</v>
      </c>
      <c r="M6" s="214"/>
      <c r="N6" s="214" t="s">
        <v>263</v>
      </c>
      <c r="O6" s="167"/>
    </row>
    <row r="7" spans="1:16" ht="15.6" x14ac:dyDescent="0.3">
      <c r="A7" s="69" t="s">
        <v>83</v>
      </c>
      <c r="B7" s="46">
        <v>200</v>
      </c>
      <c r="C7" s="50" t="s">
        <v>153</v>
      </c>
      <c r="D7" s="51" t="s">
        <v>10</v>
      </c>
      <c r="E7" s="51" t="s">
        <v>154</v>
      </c>
      <c r="F7" s="52"/>
      <c r="G7" s="206">
        <v>2577943.17</v>
      </c>
      <c r="H7" s="206">
        <v>773472.90000000014</v>
      </c>
      <c r="I7" s="206">
        <v>933547.5</v>
      </c>
      <c r="J7" s="206">
        <v>564559.39999999991</v>
      </c>
      <c r="K7" s="206">
        <v>1644395.67</v>
      </c>
      <c r="L7" s="206">
        <v>208913.50000000023</v>
      </c>
      <c r="M7" s="188">
        <v>0.36212881294819232</v>
      </c>
      <c r="N7" s="188">
        <v>0.72990197846621363</v>
      </c>
      <c r="O7" s="167"/>
    </row>
    <row r="8" spans="1:16" ht="42.75" customHeight="1" x14ac:dyDescent="0.3">
      <c r="A8" s="72" t="s">
        <v>84</v>
      </c>
      <c r="B8" s="46">
        <v>200</v>
      </c>
      <c r="C8" s="50" t="s">
        <v>153</v>
      </c>
      <c r="D8" s="51" t="s">
        <v>11</v>
      </c>
      <c r="E8" s="51" t="s">
        <v>154</v>
      </c>
      <c r="F8" s="52"/>
      <c r="G8" s="206">
        <v>9890.9</v>
      </c>
      <c r="H8" s="206">
        <v>2084.5</v>
      </c>
      <c r="I8" s="206">
        <v>3431.4</v>
      </c>
      <c r="J8" s="206">
        <v>1838.3</v>
      </c>
      <c r="K8" s="206">
        <v>6459.5</v>
      </c>
      <c r="L8" s="206">
        <v>246.20000000000005</v>
      </c>
      <c r="M8" s="188">
        <v>0.34692495121778605</v>
      </c>
      <c r="N8" s="218">
        <v>0.88189014152074841</v>
      </c>
      <c r="O8" s="167"/>
    </row>
    <row r="9" spans="1:16" ht="71.25" customHeight="1" x14ac:dyDescent="0.3">
      <c r="A9" s="72" t="s">
        <v>85</v>
      </c>
      <c r="B9" s="46">
        <v>200</v>
      </c>
      <c r="C9" s="50" t="s">
        <v>153</v>
      </c>
      <c r="D9" s="51" t="s">
        <v>11</v>
      </c>
      <c r="E9" s="51" t="s">
        <v>154</v>
      </c>
      <c r="F9" s="52" t="s">
        <v>12</v>
      </c>
      <c r="G9" s="206">
        <v>9890.9</v>
      </c>
      <c r="H9" s="206">
        <v>2084.5</v>
      </c>
      <c r="I9" s="206">
        <v>3431.4</v>
      </c>
      <c r="J9" s="206">
        <v>1838.3</v>
      </c>
      <c r="K9" s="206">
        <v>6459.5</v>
      </c>
      <c r="L9" s="206">
        <v>246.20000000000005</v>
      </c>
      <c r="M9" s="188">
        <v>0.34692495121778605</v>
      </c>
      <c r="N9" s="218">
        <v>0.88189014152074841</v>
      </c>
      <c r="O9" s="167"/>
    </row>
    <row r="10" spans="1:16" ht="28.5" customHeight="1" x14ac:dyDescent="0.3">
      <c r="A10" s="72" t="s">
        <v>86</v>
      </c>
      <c r="B10" s="46">
        <v>200</v>
      </c>
      <c r="C10" s="50" t="s">
        <v>153</v>
      </c>
      <c r="D10" s="51" t="s">
        <v>11</v>
      </c>
      <c r="E10" s="51" t="s">
        <v>154</v>
      </c>
      <c r="F10" s="52" t="s">
        <v>13</v>
      </c>
      <c r="G10" s="206">
        <v>9890.9</v>
      </c>
      <c r="H10" s="206">
        <v>2084.5</v>
      </c>
      <c r="I10" s="206">
        <v>3431.4</v>
      </c>
      <c r="J10" s="206">
        <v>1838.3</v>
      </c>
      <c r="K10" s="206">
        <v>6459.5</v>
      </c>
      <c r="L10" s="206">
        <v>246.20000000000005</v>
      </c>
      <c r="M10" s="188">
        <v>0.34692495121778605</v>
      </c>
      <c r="N10" s="218">
        <v>0.88189014152074841</v>
      </c>
      <c r="O10" s="167"/>
    </row>
    <row r="11" spans="1:16" ht="30" customHeight="1" x14ac:dyDescent="0.3">
      <c r="A11" s="89" t="s">
        <v>87</v>
      </c>
      <c r="B11" s="46">
        <v>200</v>
      </c>
      <c r="C11" s="48" t="s">
        <v>153</v>
      </c>
      <c r="D11" s="49" t="s">
        <v>11</v>
      </c>
      <c r="E11" s="49" t="s">
        <v>154</v>
      </c>
      <c r="F11" s="47" t="s">
        <v>14</v>
      </c>
      <c r="G11" s="131">
        <v>8379.9</v>
      </c>
      <c r="H11" s="131">
        <v>1765.5</v>
      </c>
      <c r="I11" s="55">
        <v>2831.9</v>
      </c>
      <c r="J11" s="55">
        <v>1569.8</v>
      </c>
      <c r="K11" s="207">
        <v>5548</v>
      </c>
      <c r="L11" s="207">
        <v>195.70000000000005</v>
      </c>
      <c r="M11" s="214">
        <v>0.33793959355123571</v>
      </c>
      <c r="N11" s="217">
        <v>0.88915321438685924</v>
      </c>
      <c r="O11" s="167"/>
    </row>
    <row r="12" spans="1:16" ht="30" customHeight="1" x14ac:dyDescent="0.3">
      <c r="A12" s="89" t="s">
        <v>88</v>
      </c>
      <c r="B12" s="46">
        <v>200</v>
      </c>
      <c r="C12" s="48" t="s">
        <v>153</v>
      </c>
      <c r="D12" s="49" t="s">
        <v>11</v>
      </c>
      <c r="E12" s="49" t="s">
        <v>154</v>
      </c>
      <c r="F12" s="47" t="s">
        <v>15</v>
      </c>
      <c r="G12" s="131">
        <v>39</v>
      </c>
      <c r="H12" s="131">
        <v>39</v>
      </c>
      <c r="I12" s="55"/>
      <c r="J12" s="45"/>
      <c r="K12" s="207">
        <v>39</v>
      </c>
      <c r="L12" s="207">
        <v>39</v>
      </c>
      <c r="M12" s="214">
        <v>0</v>
      </c>
      <c r="N12" s="217">
        <v>6.884615384615385</v>
      </c>
      <c r="O12" s="167"/>
    </row>
    <row r="13" spans="1:16" ht="45" customHeight="1" x14ac:dyDescent="0.3">
      <c r="A13" s="89" t="s">
        <v>267</v>
      </c>
      <c r="B13" s="46">
        <v>200</v>
      </c>
      <c r="C13" s="48" t="s">
        <v>153</v>
      </c>
      <c r="D13" s="49" t="s">
        <v>11</v>
      </c>
      <c r="E13" s="49" t="s">
        <v>154</v>
      </c>
      <c r="F13" s="47" t="s">
        <v>265</v>
      </c>
      <c r="G13" s="131">
        <v>1472</v>
      </c>
      <c r="H13" s="131">
        <v>280</v>
      </c>
      <c r="I13" s="16">
        <v>599.5</v>
      </c>
      <c r="J13" s="55">
        <v>268.5</v>
      </c>
      <c r="K13" s="207">
        <v>872.5</v>
      </c>
      <c r="L13" s="207">
        <v>11.5</v>
      </c>
      <c r="M13" s="214">
        <v>0.40726902173913043</v>
      </c>
      <c r="N13" s="219">
        <v>0.95892857142857146</v>
      </c>
      <c r="O13" s="167"/>
    </row>
    <row r="14" spans="1:16" ht="57" customHeight="1" x14ac:dyDescent="0.3">
      <c r="A14" s="72" t="s">
        <v>89</v>
      </c>
      <c r="B14" s="46">
        <v>200</v>
      </c>
      <c r="C14" s="50" t="s">
        <v>153</v>
      </c>
      <c r="D14" s="51" t="s">
        <v>16</v>
      </c>
      <c r="E14" s="51" t="s">
        <v>154</v>
      </c>
      <c r="F14" s="52"/>
      <c r="G14" s="206">
        <v>115992.9</v>
      </c>
      <c r="H14" s="206">
        <v>38538.400000000001</v>
      </c>
      <c r="I14" s="206">
        <v>39428.699999999997</v>
      </c>
      <c r="J14" s="206">
        <v>25895.200000000001</v>
      </c>
      <c r="K14" s="206">
        <v>76564.2</v>
      </c>
      <c r="L14" s="206">
        <v>12643.2</v>
      </c>
      <c r="M14" s="188">
        <v>0.33992339186277781</v>
      </c>
      <c r="N14" s="219">
        <v>0.67193241027131378</v>
      </c>
      <c r="O14" s="167"/>
    </row>
    <row r="15" spans="1:16" ht="71.25" customHeight="1" x14ac:dyDescent="0.3">
      <c r="A15" s="72" t="s">
        <v>85</v>
      </c>
      <c r="B15" s="46">
        <v>200</v>
      </c>
      <c r="C15" s="50" t="s">
        <v>153</v>
      </c>
      <c r="D15" s="51" t="s">
        <v>16</v>
      </c>
      <c r="E15" s="51" t="s">
        <v>154</v>
      </c>
      <c r="F15" s="52" t="s">
        <v>12</v>
      </c>
      <c r="G15" s="206">
        <v>101676.9</v>
      </c>
      <c r="H15" s="206">
        <v>34594</v>
      </c>
      <c r="I15" s="206">
        <v>36784.699999999997</v>
      </c>
      <c r="J15" s="206">
        <v>24790.400000000001</v>
      </c>
      <c r="K15" s="206">
        <v>64892.2</v>
      </c>
      <c r="L15" s="206">
        <v>9803.5999999999985</v>
      </c>
      <c r="M15" s="188">
        <v>0.36178030604788303</v>
      </c>
      <c r="N15" s="219">
        <v>0.71660981673122515</v>
      </c>
      <c r="O15" s="167"/>
    </row>
    <row r="16" spans="1:16" ht="28.5" customHeight="1" x14ac:dyDescent="0.3">
      <c r="A16" s="72" t="s">
        <v>86</v>
      </c>
      <c r="B16" s="46">
        <v>200</v>
      </c>
      <c r="C16" s="50" t="s">
        <v>153</v>
      </c>
      <c r="D16" s="51" t="s">
        <v>16</v>
      </c>
      <c r="E16" s="51" t="s">
        <v>154</v>
      </c>
      <c r="F16" s="52" t="s">
        <v>13</v>
      </c>
      <c r="G16" s="206">
        <v>101676.9</v>
      </c>
      <c r="H16" s="206">
        <v>34594</v>
      </c>
      <c r="I16" s="206">
        <v>36784.699999999997</v>
      </c>
      <c r="J16" s="206">
        <v>24790.400000000001</v>
      </c>
      <c r="K16" s="206">
        <v>64892.2</v>
      </c>
      <c r="L16" s="206">
        <v>9803.5999999999985</v>
      </c>
      <c r="M16" s="188">
        <v>0.36178030604788303</v>
      </c>
      <c r="N16" s="219">
        <v>0.71660981673122515</v>
      </c>
      <c r="O16" s="167"/>
    </row>
    <row r="17" spans="1:15" ht="30" customHeight="1" x14ac:dyDescent="0.3">
      <c r="A17" s="89" t="s">
        <v>87</v>
      </c>
      <c r="B17" s="46">
        <v>200</v>
      </c>
      <c r="C17" s="48" t="s">
        <v>153</v>
      </c>
      <c r="D17" s="49" t="s">
        <v>16</v>
      </c>
      <c r="E17" s="49" t="s">
        <v>154</v>
      </c>
      <c r="F17" s="47" t="s">
        <v>14</v>
      </c>
      <c r="G17" s="207">
        <v>79847.600000000006</v>
      </c>
      <c r="H17" s="207">
        <v>26421.7</v>
      </c>
      <c r="I17" s="207">
        <v>28755.5</v>
      </c>
      <c r="J17" s="207">
        <v>19676.5</v>
      </c>
      <c r="K17" s="207">
        <v>51092.100000000006</v>
      </c>
      <c r="L17" s="207">
        <v>6745.2000000000007</v>
      </c>
      <c r="M17" s="214">
        <v>0.36012979726378747</v>
      </c>
      <c r="N17" s="219">
        <v>0.74470984077481761</v>
      </c>
      <c r="O17" s="167"/>
    </row>
    <row r="18" spans="1:15" ht="30" customHeight="1" x14ac:dyDescent="0.3">
      <c r="A18" s="89" t="s">
        <v>88</v>
      </c>
      <c r="B18" s="46">
        <v>200</v>
      </c>
      <c r="C18" s="48" t="s">
        <v>153</v>
      </c>
      <c r="D18" s="49" t="s">
        <v>16</v>
      </c>
      <c r="E18" s="49" t="s">
        <v>154</v>
      </c>
      <c r="F18" s="47" t="s">
        <v>15</v>
      </c>
      <c r="G18" s="207">
        <v>4171.3999999999996</v>
      </c>
      <c r="H18" s="207">
        <v>1297.3</v>
      </c>
      <c r="I18" s="207">
        <v>731.7</v>
      </c>
      <c r="J18" s="207">
        <v>281.39999999999998</v>
      </c>
      <c r="K18" s="207">
        <v>3439.7</v>
      </c>
      <c r="L18" s="207">
        <v>1015.9</v>
      </c>
      <c r="M18" s="214">
        <v>0.17540873567627177</v>
      </c>
      <c r="N18" s="219">
        <v>0.21691204809989978</v>
      </c>
      <c r="O18" s="167"/>
    </row>
    <row r="19" spans="1:15" ht="45" customHeight="1" x14ac:dyDescent="0.3">
      <c r="A19" s="89" t="s">
        <v>267</v>
      </c>
      <c r="B19" s="46">
        <v>200</v>
      </c>
      <c r="C19" s="48" t="s">
        <v>153</v>
      </c>
      <c r="D19" s="49" t="s">
        <v>16</v>
      </c>
      <c r="E19" s="49" t="s">
        <v>154</v>
      </c>
      <c r="F19" s="47" t="s">
        <v>265</v>
      </c>
      <c r="G19" s="207">
        <v>17657.900000000001</v>
      </c>
      <c r="H19" s="207">
        <v>6875</v>
      </c>
      <c r="I19" s="207">
        <v>7297.5</v>
      </c>
      <c r="J19" s="207">
        <v>4832.5</v>
      </c>
      <c r="K19" s="207">
        <v>10360.400000000001</v>
      </c>
      <c r="L19" s="207">
        <v>2042.5</v>
      </c>
      <c r="M19" s="214">
        <v>0.4132711137791017</v>
      </c>
      <c r="N19" s="219">
        <v>0.70290909090909093</v>
      </c>
      <c r="O19" s="167"/>
    </row>
    <row r="20" spans="1:15" ht="28.5" customHeight="1" x14ac:dyDescent="0.3">
      <c r="A20" s="72" t="s">
        <v>90</v>
      </c>
      <c r="B20" s="46">
        <v>200</v>
      </c>
      <c r="C20" s="50" t="s">
        <v>153</v>
      </c>
      <c r="D20" s="51" t="s">
        <v>16</v>
      </c>
      <c r="E20" s="51" t="s">
        <v>154</v>
      </c>
      <c r="F20" s="52" t="s">
        <v>17</v>
      </c>
      <c r="G20" s="206">
        <v>14222.8</v>
      </c>
      <c r="H20" s="206">
        <v>3944.4</v>
      </c>
      <c r="I20" s="206">
        <v>2640.2</v>
      </c>
      <c r="J20" s="206">
        <v>1104.8</v>
      </c>
      <c r="K20" s="206">
        <v>11582.599999999999</v>
      </c>
      <c r="L20" s="206">
        <v>2839.6000000000004</v>
      </c>
      <c r="M20" s="188">
        <v>0.18563152121945045</v>
      </c>
      <c r="N20" s="219">
        <v>0.28009329682587969</v>
      </c>
      <c r="O20" s="167"/>
    </row>
    <row r="21" spans="1:15" ht="28.5" customHeight="1" x14ac:dyDescent="0.3">
      <c r="A21" s="72" t="s">
        <v>91</v>
      </c>
      <c r="B21" s="46">
        <v>200</v>
      </c>
      <c r="C21" s="50" t="s">
        <v>153</v>
      </c>
      <c r="D21" s="51" t="s">
        <v>16</v>
      </c>
      <c r="E21" s="51" t="s">
        <v>154</v>
      </c>
      <c r="F21" s="52" t="s">
        <v>18</v>
      </c>
      <c r="G21" s="206">
        <v>14222.8</v>
      </c>
      <c r="H21" s="206">
        <v>3944.4</v>
      </c>
      <c r="I21" s="206">
        <v>2640.2</v>
      </c>
      <c r="J21" s="206">
        <v>1104.8</v>
      </c>
      <c r="K21" s="206">
        <v>11582.599999999999</v>
      </c>
      <c r="L21" s="206">
        <v>2839.6000000000004</v>
      </c>
      <c r="M21" s="188">
        <v>0.18563152121945045</v>
      </c>
      <c r="N21" s="219">
        <v>0.28009329682587969</v>
      </c>
      <c r="O21" s="167"/>
    </row>
    <row r="22" spans="1:15" ht="30" customHeight="1" x14ac:dyDescent="0.3">
      <c r="A22" s="89" t="s">
        <v>92</v>
      </c>
      <c r="B22" s="46">
        <v>200</v>
      </c>
      <c r="C22" s="48" t="s">
        <v>153</v>
      </c>
      <c r="D22" s="49" t="s">
        <v>16</v>
      </c>
      <c r="E22" s="49" t="s">
        <v>154</v>
      </c>
      <c r="F22" s="47" t="s">
        <v>19</v>
      </c>
      <c r="G22" s="132">
        <v>14222.8</v>
      </c>
      <c r="H22" s="132">
        <v>3944.4</v>
      </c>
      <c r="I22" s="16">
        <v>2640.2</v>
      </c>
      <c r="J22" s="16">
        <v>1104.8</v>
      </c>
      <c r="K22" s="207">
        <v>11582.599999999999</v>
      </c>
      <c r="L22" s="207">
        <v>2839.6000000000004</v>
      </c>
      <c r="M22" s="214">
        <v>0.18563152121945045</v>
      </c>
      <c r="N22" s="219">
        <v>0.28009329682587969</v>
      </c>
      <c r="O22" s="167"/>
    </row>
    <row r="23" spans="1:15" ht="15" customHeight="1" x14ac:dyDescent="0.3">
      <c r="A23" s="72" t="s">
        <v>122</v>
      </c>
      <c r="B23" s="46">
        <v>200</v>
      </c>
      <c r="C23" s="50" t="s">
        <v>153</v>
      </c>
      <c r="D23" s="51" t="s">
        <v>16</v>
      </c>
      <c r="E23" s="51" t="s">
        <v>154</v>
      </c>
      <c r="F23" s="52" t="s">
        <v>50</v>
      </c>
      <c r="G23" s="206">
        <v>93.2</v>
      </c>
      <c r="H23" s="206">
        <v>0</v>
      </c>
      <c r="I23" s="206">
        <v>3.8</v>
      </c>
      <c r="J23" s="206">
        <v>0</v>
      </c>
      <c r="K23" s="206">
        <v>89.4</v>
      </c>
      <c r="L23" s="206">
        <v>0</v>
      </c>
      <c r="M23" s="188">
        <v>4.07725321888412E-2</v>
      </c>
      <c r="N23" s="219" t="s">
        <v>263</v>
      </c>
      <c r="O23" s="167"/>
    </row>
    <row r="24" spans="1:15" ht="28.5" customHeight="1" x14ac:dyDescent="0.3">
      <c r="A24" s="72" t="s">
        <v>131</v>
      </c>
      <c r="B24" s="46">
        <v>200</v>
      </c>
      <c r="C24" s="50" t="s">
        <v>153</v>
      </c>
      <c r="D24" s="51" t="s">
        <v>16</v>
      </c>
      <c r="E24" s="51" t="s">
        <v>154</v>
      </c>
      <c r="F24" s="52" t="s">
        <v>59</v>
      </c>
      <c r="G24" s="206">
        <v>93.2</v>
      </c>
      <c r="H24" s="206">
        <v>0</v>
      </c>
      <c r="I24" s="206">
        <v>3.8</v>
      </c>
      <c r="J24" s="206">
        <v>0</v>
      </c>
      <c r="K24" s="206">
        <v>89.4</v>
      </c>
      <c r="L24" s="206">
        <v>0</v>
      </c>
      <c r="M24" s="188">
        <v>4.07725321888412E-2</v>
      </c>
      <c r="N24" s="219" t="s">
        <v>263</v>
      </c>
      <c r="O24" s="167"/>
    </row>
    <row r="25" spans="1:15" ht="30" customHeight="1" x14ac:dyDescent="0.3">
      <c r="A25" s="73" t="s">
        <v>132</v>
      </c>
      <c r="B25" s="46">
        <v>200</v>
      </c>
      <c r="C25" s="48" t="s">
        <v>153</v>
      </c>
      <c r="D25" s="49" t="s">
        <v>16</v>
      </c>
      <c r="E25" s="49" t="s">
        <v>154</v>
      </c>
      <c r="F25" s="47" t="s">
        <v>60</v>
      </c>
      <c r="G25" s="207">
        <v>93.2</v>
      </c>
      <c r="H25" s="207"/>
      <c r="I25" s="133">
        <v>3.8</v>
      </c>
      <c r="J25" s="133"/>
      <c r="K25" s="207">
        <v>89.4</v>
      </c>
      <c r="L25" s="207">
        <v>0</v>
      </c>
      <c r="M25" s="214">
        <v>4.07725321888412E-2</v>
      </c>
      <c r="N25" s="219" t="s">
        <v>263</v>
      </c>
      <c r="O25" s="167"/>
    </row>
    <row r="26" spans="1:15" ht="57" customHeight="1" x14ac:dyDescent="0.3">
      <c r="A26" s="72" t="s">
        <v>93</v>
      </c>
      <c r="B26" s="46">
        <v>200</v>
      </c>
      <c r="C26" s="50" t="s">
        <v>153</v>
      </c>
      <c r="D26" s="51" t="s">
        <v>20</v>
      </c>
      <c r="E26" s="51" t="s">
        <v>154</v>
      </c>
      <c r="F26" s="52"/>
      <c r="G26" s="206">
        <v>967447.6399999999</v>
      </c>
      <c r="H26" s="206">
        <v>271824.5</v>
      </c>
      <c r="I26" s="206">
        <v>370328.60000000003</v>
      </c>
      <c r="J26" s="206">
        <v>222278.7</v>
      </c>
      <c r="K26" s="206">
        <v>597119.0399999998</v>
      </c>
      <c r="L26" s="206">
        <v>49545.799999999988</v>
      </c>
      <c r="M26" s="188">
        <v>0.38278929493279873</v>
      </c>
      <c r="N26" s="219">
        <v>0.81772871834584449</v>
      </c>
      <c r="O26" s="167"/>
    </row>
    <row r="27" spans="1:15" ht="71.25" customHeight="1" x14ac:dyDescent="0.3">
      <c r="A27" s="72" t="s">
        <v>85</v>
      </c>
      <c r="B27" s="46">
        <v>200</v>
      </c>
      <c r="C27" s="50" t="s">
        <v>153</v>
      </c>
      <c r="D27" s="51" t="s">
        <v>20</v>
      </c>
      <c r="E27" s="51" t="s">
        <v>154</v>
      </c>
      <c r="F27" s="52" t="s">
        <v>12</v>
      </c>
      <c r="G27" s="206">
        <v>725581.79999999993</v>
      </c>
      <c r="H27" s="206">
        <v>211619.5</v>
      </c>
      <c r="I27" s="206">
        <v>318356.2</v>
      </c>
      <c r="J27" s="206">
        <v>192851.8</v>
      </c>
      <c r="K27" s="206">
        <v>407225.59999999992</v>
      </c>
      <c r="L27" s="206">
        <v>18767.700000000012</v>
      </c>
      <c r="M27" s="188">
        <v>0.4387599027428748</v>
      </c>
      <c r="N27" s="219">
        <v>0.91131393846030251</v>
      </c>
      <c r="O27" s="167"/>
    </row>
    <row r="28" spans="1:15" ht="28.5" customHeight="1" x14ac:dyDescent="0.3">
      <c r="A28" s="72" t="s">
        <v>86</v>
      </c>
      <c r="B28" s="46">
        <v>200</v>
      </c>
      <c r="C28" s="50" t="s">
        <v>153</v>
      </c>
      <c r="D28" s="51" t="s">
        <v>20</v>
      </c>
      <c r="E28" s="51" t="s">
        <v>154</v>
      </c>
      <c r="F28" s="52" t="s">
        <v>13</v>
      </c>
      <c r="G28" s="206">
        <v>725581.79999999993</v>
      </c>
      <c r="H28" s="206">
        <v>211619.5</v>
      </c>
      <c r="I28" s="206">
        <v>318356.2</v>
      </c>
      <c r="J28" s="206">
        <v>192851.8</v>
      </c>
      <c r="K28" s="206">
        <v>407225.59999999992</v>
      </c>
      <c r="L28" s="206">
        <v>18767.700000000012</v>
      </c>
      <c r="M28" s="188">
        <v>0.4387599027428748</v>
      </c>
      <c r="N28" s="219">
        <v>0.91131393846030251</v>
      </c>
      <c r="O28" s="167"/>
    </row>
    <row r="29" spans="1:15" ht="30" customHeight="1" x14ac:dyDescent="0.3">
      <c r="A29" s="89" t="s">
        <v>87</v>
      </c>
      <c r="B29" s="46">
        <v>200</v>
      </c>
      <c r="C29" s="48" t="s">
        <v>153</v>
      </c>
      <c r="D29" s="49" t="s">
        <v>20</v>
      </c>
      <c r="E29" s="49" t="s">
        <v>154</v>
      </c>
      <c r="F29" s="47" t="s">
        <v>14</v>
      </c>
      <c r="G29" s="207">
        <v>552904.69999999995</v>
      </c>
      <c r="H29" s="207">
        <v>157666.20000000001</v>
      </c>
      <c r="I29" s="55">
        <v>245134.7</v>
      </c>
      <c r="J29" s="55">
        <v>149099</v>
      </c>
      <c r="K29" s="207">
        <v>307769.99999999994</v>
      </c>
      <c r="L29" s="207">
        <v>8567.2000000000116</v>
      </c>
      <c r="M29" s="214">
        <v>0.44335796024161134</v>
      </c>
      <c r="N29" s="219">
        <v>0.94566241845113275</v>
      </c>
      <c r="O29" s="167"/>
    </row>
    <row r="30" spans="1:15" ht="30" customHeight="1" x14ac:dyDescent="0.3">
      <c r="A30" s="89" t="s">
        <v>88</v>
      </c>
      <c r="B30" s="46">
        <v>200</v>
      </c>
      <c r="C30" s="48" t="s">
        <v>153</v>
      </c>
      <c r="D30" s="49" t="s">
        <v>20</v>
      </c>
      <c r="E30" s="49" t="s">
        <v>154</v>
      </c>
      <c r="F30" s="47" t="s">
        <v>15</v>
      </c>
      <c r="G30" s="207">
        <v>21900.7</v>
      </c>
      <c r="H30" s="207">
        <v>6954.8</v>
      </c>
      <c r="I30" s="55">
        <v>5451</v>
      </c>
      <c r="J30" s="55">
        <v>2446.6</v>
      </c>
      <c r="K30" s="207">
        <v>16449.7</v>
      </c>
      <c r="L30" s="207">
        <v>4508.2000000000007</v>
      </c>
      <c r="M30" s="214">
        <v>0.24889615400420989</v>
      </c>
      <c r="N30" s="219">
        <v>0.3517858169897049</v>
      </c>
      <c r="O30" s="167"/>
    </row>
    <row r="31" spans="1:15" ht="45" customHeight="1" x14ac:dyDescent="0.3">
      <c r="A31" s="89" t="s">
        <v>267</v>
      </c>
      <c r="B31" s="46">
        <v>200</v>
      </c>
      <c r="C31" s="48" t="s">
        <v>153</v>
      </c>
      <c r="D31" s="49" t="s">
        <v>20</v>
      </c>
      <c r="E31" s="49" t="s">
        <v>154</v>
      </c>
      <c r="F31" s="47" t="s">
        <v>265</v>
      </c>
      <c r="G31" s="207">
        <v>150776.4</v>
      </c>
      <c r="H31" s="207">
        <v>46998.5</v>
      </c>
      <c r="I31" s="55">
        <v>67770.5</v>
      </c>
      <c r="J31" s="55">
        <v>41306.199999999997</v>
      </c>
      <c r="K31" s="207">
        <v>83005.899999999994</v>
      </c>
      <c r="L31" s="207">
        <v>5692.3000000000029</v>
      </c>
      <c r="M31" s="214">
        <v>0.44947684120326525</v>
      </c>
      <c r="N31" s="219">
        <v>0.87888336861814731</v>
      </c>
      <c r="O31" s="167"/>
    </row>
    <row r="32" spans="1:15" ht="28.5" customHeight="1" x14ac:dyDescent="0.3">
      <c r="A32" s="72" t="s">
        <v>90</v>
      </c>
      <c r="B32" s="46">
        <v>200</v>
      </c>
      <c r="C32" s="50" t="s">
        <v>153</v>
      </c>
      <c r="D32" s="51" t="s">
        <v>20</v>
      </c>
      <c r="E32" s="51" t="s">
        <v>154</v>
      </c>
      <c r="F32" s="52" t="s">
        <v>17</v>
      </c>
      <c r="G32" s="206">
        <v>237848.24</v>
      </c>
      <c r="H32" s="206">
        <v>58691.7</v>
      </c>
      <c r="I32" s="206">
        <v>50023.7</v>
      </c>
      <c r="J32" s="206">
        <v>28490.2</v>
      </c>
      <c r="K32" s="206">
        <v>187824.53999999998</v>
      </c>
      <c r="L32" s="206">
        <v>30201.499999999996</v>
      </c>
      <c r="M32" s="188">
        <v>0.21031772192218029</v>
      </c>
      <c r="N32" s="219">
        <v>0.48542127762528609</v>
      </c>
      <c r="O32" s="167"/>
    </row>
    <row r="33" spans="1:15" ht="28.5" customHeight="1" x14ac:dyDescent="0.3">
      <c r="A33" s="72" t="s">
        <v>91</v>
      </c>
      <c r="B33" s="46">
        <v>200</v>
      </c>
      <c r="C33" s="50" t="s">
        <v>153</v>
      </c>
      <c r="D33" s="51" t="s">
        <v>20</v>
      </c>
      <c r="E33" s="51" t="s">
        <v>154</v>
      </c>
      <c r="F33" s="52" t="s">
        <v>18</v>
      </c>
      <c r="G33" s="206">
        <v>237848.24</v>
      </c>
      <c r="H33" s="206">
        <v>58691.7</v>
      </c>
      <c r="I33" s="206">
        <v>50023.7</v>
      </c>
      <c r="J33" s="206">
        <v>28490.2</v>
      </c>
      <c r="K33" s="206">
        <v>187824.53999999998</v>
      </c>
      <c r="L33" s="206">
        <v>30201.499999999996</v>
      </c>
      <c r="M33" s="188">
        <v>0.21031772192218029</v>
      </c>
      <c r="N33" s="219">
        <v>0.48542127762528609</v>
      </c>
      <c r="O33" s="167"/>
    </row>
    <row r="34" spans="1:15" ht="30" customHeight="1" x14ac:dyDescent="0.3">
      <c r="A34" s="89" t="s">
        <v>94</v>
      </c>
      <c r="B34" s="46">
        <v>200</v>
      </c>
      <c r="C34" s="48" t="s">
        <v>153</v>
      </c>
      <c r="D34" s="49" t="s">
        <v>20</v>
      </c>
      <c r="E34" s="49" t="s">
        <v>154</v>
      </c>
      <c r="F34" s="47" t="s">
        <v>21</v>
      </c>
      <c r="G34" s="207">
        <v>69005.8</v>
      </c>
      <c r="H34" s="207"/>
      <c r="I34" s="55"/>
      <c r="J34" s="55"/>
      <c r="K34" s="207">
        <v>69005.8</v>
      </c>
      <c r="L34" s="207">
        <v>0</v>
      </c>
      <c r="M34" s="214">
        <v>0</v>
      </c>
      <c r="N34" s="219" t="s">
        <v>263</v>
      </c>
      <c r="O34" s="167"/>
    </row>
    <row r="35" spans="1:15" ht="30" customHeight="1" x14ac:dyDescent="0.3">
      <c r="A35" s="89" t="s">
        <v>92</v>
      </c>
      <c r="B35" s="46">
        <v>200</v>
      </c>
      <c r="C35" s="48" t="s">
        <v>153</v>
      </c>
      <c r="D35" s="49" t="s">
        <v>20</v>
      </c>
      <c r="E35" s="49" t="s">
        <v>154</v>
      </c>
      <c r="F35" s="47" t="s">
        <v>19</v>
      </c>
      <c r="G35" s="207">
        <v>168842.44</v>
      </c>
      <c r="H35" s="207">
        <v>58691.7</v>
      </c>
      <c r="I35" s="55">
        <v>50023.7</v>
      </c>
      <c r="J35" s="55">
        <v>28490.2</v>
      </c>
      <c r="K35" s="207">
        <v>118818.74</v>
      </c>
      <c r="L35" s="207">
        <v>30201.499999999996</v>
      </c>
      <c r="M35" s="214">
        <v>0.2962744437950553</v>
      </c>
      <c r="N35" s="219">
        <v>0.48542127762528609</v>
      </c>
      <c r="O35" s="167"/>
    </row>
    <row r="36" spans="1:15" ht="15" customHeight="1" x14ac:dyDescent="0.3">
      <c r="A36" s="72" t="s">
        <v>122</v>
      </c>
      <c r="B36" s="46">
        <v>200</v>
      </c>
      <c r="C36" s="50" t="s">
        <v>153</v>
      </c>
      <c r="D36" s="51" t="s">
        <v>20</v>
      </c>
      <c r="E36" s="51" t="s">
        <v>154</v>
      </c>
      <c r="F36" s="52" t="s">
        <v>50</v>
      </c>
      <c r="G36" s="206">
        <v>2397.6</v>
      </c>
      <c r="H36" s="206">
        <v>1090.8</v>
      </c>
      <c r="I36" s="206">
        <v>744.7</v>
      </c>
      <c r="J36" s="206">
        <v>519.1</v>
      </c>
      <c r="K36" s="206">
        <v>1652.8999999999999</v>
      </c>
      <c r="L36" s="206">
        <v>571.69999999999993</v>
      </c>
      <c r="M36" s="188">
        <v>0.31060226893560228</v>
      </c>
      <c r="N36" s="219">
        <v>0.47588925559222595</v>
      </c>
      <c r="O36" s="167"/>
    </row>
    <row r="37" spans="1:15" ht="28.5" customHeight="1" x14ac:dyDescent="0.3">
      <c r="A37" s="72" t="s">
        <v>131</v>
      </c>
      <c r="B37" s="46">
        <v>200</v>
      </c>
      <c r="C37" s="50" t="s">
        <v>153</v>
      </c>
      <c r="D37" s="51" t="s">
        <v>20</v>
      </c>
      <c r="E37" s="51" t="s">
        <v>154</v>
      </c>
      <c r="F37" s="52" t="s">
        <v>59</v>
      </c>
      <c r="G37" s="206">
        <v>1447.6</v>
      </c>
      <c r="H37" s="206">
        <v>790.8</v>
      </c>
      <c r="I37" s="206">
        <v>634.70000000000005</v>
      </c>
      <c r="J37" s="206">
        <v>459.1</v>
      </c>
      <c r="K37" s="206">
        <v>812.89999999999986</v>
      </c>
      <c r="L37" s="206">
        <v>331.69999999999993</v>
      </c>
      <c r="M37" s="188">
        <v>0.43844984802431619</v>
      </c>
      <c r="N37" s="219">
        <v>0.58055134041476997</v>
      </c>
      <c r="O37" s="167"/>
    </row>
    <row r="38" spans="1:15" ht="30" customHeight="1" x14ac:dyDescent="0.3">
      <c r="A38" s="73" t="s">
        <v>132</v>
      </c>
      <c r="B38" s="46">
        <v>200</v>
      </c>
      <c r="C38" s="48" t="s">
        <v>153</v>
      </c>
      <c r="D38" s="49" t="s">
        <v>20</v>
      </c>
      <c r="E38" s="49" t="s">
        <v>154</v>
      </c>
      <c r="F38" s="47" t="s">
        <v>60</v>
      </c>
      <c r="G38" s="207">
        <v>1447.6</v>
      </c>
      <c r="H38" s="207">
        <v>790.8</v>
      </c>
      <c r="I38" s="133">
        <v>634.70000000000005</v>
      </c>
      <c r="J38" s="133">
        <v>459.1</v>
      </c>
      <c r="K38" s="207">
        <v>812.89999999999986</v>
      </c>
      <c r="L38" s="207">
        <v>331.69999999999993</v>
      </c>
      <c r="M38" s="214">
        <v>0.43844984802431619</v>
      </c>
      <c r="N38" s="219">
        <v>0.58055134041476997</v>
      </c>
      <c r="O38" s="167"/>
    </row>
    <row r="39" spans="1:15" ht="15" customHeight="1" x14ac:dyDescent="0.3">
      <c r="A39" s="72" t="s">
        <v>312</v>
      </c>
      <c r="B39" s="46">
        <v>200</v>
      </c>
      <c r="C39" s="50" t="s">
        <v>153</v>
      </c>
      <c r="D39" s="51" t="s">
        <v>20</v>
      </c>
      <c r="E39" s="51" t="s">
        <v>154</v>
      </c>
      <c r="F39" s="52" t="s">
        <v>311</v>
      </c>
      <c r="G39" s="206">
        <v>950</v>
      </c>
      <c r="H39" s="206">
        <v>300</v>
      </c>
      <c r="I39" s="206">
        <v>110</v>
      </c>
      <c r="J39" s="206">
        <v>60</v>
      </c>
      <c r="K39" s="206">
        <v>840</v>
      </c>
      <c r="L39" s="206">
        <v>240</v>
      </c>
      <c r="M39" s="188">
        <v>0.11578947368421053</v>
      </c>
      <c r="N39" s="219">
        <v>0.2</v>
      </c>
      <c r="O39" s="167"/>
    </row>
    <row r="40" spans="1:15" ht="15" customHeight="1" x14ac:dyDescent="0.3">
      <c r="A40" s="89" t="s">
        <v>312</v>
      </c>
      <c r="B40" s="46">
        <v>200</v>
      </c>
      <c r="C40" s="50" t="s">
        <v>153</v>
      </c>
      <c r="D40" s="51" t="s">
        <v>20</v>
      </c>
      <c r="E40" s="51" t="s">
        <v>154</v>
      </c>
      <c r="F40" s="47" t="s">
        <v>311</v>
      </c>
      <c r="G40" s="207">
        <v>950</v>
      </c>
      <c r="H40" s="207">
        <v>300</v>
      </c>
      <c r="I40" s="133">
        <v>110</v>
      </c>
      <c r="J40" s="133">
        <v>60</v>
      </c>
      <c r="K40" s="207">
        <v>840</v>
      </c>
      <c r="L40" s="207">
        <v>240</v>
      </c>
      <c r="M40" s="214">
        <v>0.11578947368421053</v>
      </c>
      <c r="N40" s="219">
        <v>0.2</v>
      </c>
      <c r="O40" s="167"/>
    </row>
    <row r="41" spans="1:15" ht="15" customHeight="1" x14ac:dyDescent="0.3">
      <c r="A41" s="95" t="s">
        <v>96</v>
      </c>
      <c r="B41" s="46">
        <v>200</v>
      </c>
      <c r="C41" s="50" t="s">
        <v>153</v>
      </c>
      <c r="D41" s="51" t="s">
        <v>20</v>
      </c>
      <c r="E41" s="51" t="s">
        <v>154</v>
      </c>
      <c r="F41" s="52" t="s">
        <v>24</v>
      </c>
      <c r="G41" s="85">
        <v>1620</v>
      </c>
      <c r="H41" s="85">
        <v>422.5</v>
      </c>
      <c r="I41" s="85">
        <v>1204</v>
      </c>
      <c r="J41" s="85">
        <v>417.6</v>
      </c>
      <c r="K41" s="85">
        <v>416</v>
      </c>
      <c r="L41" s="85">
        <v>4.8999999999999773</v>
      </c>
      <c r="M41" s="188">
        <v>0.74320987654320991</v>
      </c>
      <c r="N41" s="219">
        <v>0.98840236686390537</v>
      </c>
      <c r="O41" s="167"/>
    </row>
    <row r="42" spans="1:15" ht="15" customHeight="1" x14ac:dyDescent="0.3">
      <c r="A42" s="70" t="s">
        <v>296</v>
      </c>
      <c r="B42" s="46">
        <v>200</v>
      </c>
      <c r="C42" s="50" t="s">
        <v>153</v>
      </c>
      <c r="D42" s="51" t="s">
        <v>20</v>
      </c>
      <c r="E42" s="51" t="s">
        <v>154</v>
      </c>
      <c r="F42" s="52" t="s">
        <v>297</v>
      </c>
      <c r="G42" s="85">
        <v>290</v>
      </c>
      <c r="H42" s="85">
        <v>110</v>
      </c>
      <c r="I42" s="85">
        <v>290</v>
      </c>
      <c r="J42" s="85">
        <v>110</v>
      </c>
      <c r="K42" s="85">
        <v>0</v>
      </c>
      <c r="L42" s="85">
        <v>0</v>
      </c>
      <c r="M42" s="188">
        <v>1</v>
      </c>
      <c r="N42" s="219">
        <v>1</v>
      </c>
      <c r="O42" s="167"/>
    </row>
    <row r="43" spans="1:15" ht="105" customHeight="1" x14ac:dyDescent="0.3">
      <c r="A43" s="71" t="s">
        <v>304</v>
      </c>
      <c r="B43" s="46">
        <v>200</v>
      </c>
      <c r="C43" s="48" t="s">
        <v>153</v>
      </c>
      <c r="D43" s="49" t="s">
        <v>20</v>
      </c>
      <c r="E43" s="49" t="s">
        <v>154</v>
      </c>
      <c r="F43" s="47" t="s">
        <v>298</v>
      </c>
      <c r="G43" s="133">
        <v>290</v>
      </c>
      <c r="H43" s="133">
        <v>110</v>
      </c>
      <c r="I43" s="133">
        <v>290</v>
      </c>
      <c r="J43" s="133">
        <v>110</v>
      </c>
      <c r="K43" s="207">
        <v>0</v>
      </c>
      <c r="L43" s="207">
        <v>0</v>
      </c>
      <c r="M43" s="214">
        <v>1</v>
      </c>
      <c r="N43" s="219">
        <v>1</v>
      </c>
      <c r="O43" s="167"/>
    </row>
    <row r="44" spans="1:15" ht="15" customHeight="1" x14ac:dyDescent="0.3">
      <c r="A44" s="72" t="s">
        <v>292</v>
      </c>
      <c r="B44" s="46">
        <v>200</v>
      </c>
      <c r="C44" s="50" t="s">
        <v>153</v>
      </c>
      <c r="D44" s="51" t="s">
        <v>20</v>
      </c>
      <c r="E44" s="51" t="s">
        <v>154</v>
      </c>
      <c r="F44" s="52" t="s">
        <v>293</v>
      </c>
      <c r="G44" s="85">
        <v>1330</v>
      </c>
      <c r="H44" s="85">
        <v>312.5</v>
      </c>
      <c r="I44" s="85">
        <v>914</v>
      </c>
      <c r="J44" s="85">
        <v>307.60000000000002</v>
      </c>
      <c r="K44" s="85">
        <v>416</v>
      </c>
      <c r="L44" s="85">
        <v>4.8999999999999773</v>
      </c>
      <c r="M44" s="188">
        <v>0.68721804511278195</v>
      </c>
      <c r="N44" s="219">
        <v>0.98432000000000008</v>
      </c>
      <c r="O44" s="167"/>
    </row>
    <row r="45" spans="1:15" ht="15" customHeight="1" x14ac:dyDescent="0.3">
      <c r="A45" s="73" t="s">
        <v>294</v>
      </c>
      <c r="B45" s="46">
        <v>200</v>
      </c>
      <c r="C45" s="48" t="s">
        <v>153</v>
      </c>
      <c r="D45" s="49" t="s">
        <v>20</v>
      </c>
      <c r="E45" s="49" t="s">
        <v>154</v>
      </c>
      <c r="F45" s="47" t="s">
        <v>295</v>
      </c>
      <c r="G45" s="207">
        <v>1330</v>
      </c>
      <c r="H45" s="207">
        <v>312.5</v>
      </c>
      <c r="I45" s="133">
        <v>914</v>
      </c>
      <c r="J45" s="133">
        <v>307.60000000000002</v>
      </c>
      <c r="K45" s="207">
        <v>416</v>
      </c>
      <c r="L45" s="207">
        <v>4.8999999999999773</v>
      </c>
      <c r="M45" s="214">
        <v>0.68721804511278195</v>
      </c>
      <c r="N45" s="219">
        <v>0.98432000000000008</v>
      </c>
      <c r="O45" s="167"/>
    </row>
    <row r="46" spans="1:15" ht="15" customHeight="1" x14ac:dyDescent="0.3">
      <c r="A46" s="70" t="s">
        <v>307</v>
      </c>
      <c r="B46" s="46">
        <v>200</v>
      </c>
      <c r="C46" s="50" t="s">
        <v>153</v>
      </c>
      <c r="D46" s="51" t="s">
        <v>308</v>
      </c>
      <c r="E46" s="51" t="s">
        <v>154</v>
      </c>
      <c r="F46" s="47"/>
      <c r="G46" s="206">
        <v>37.5</v>
      </c>
      <c r="H46" s="206">
        <v>37.5</v>
      </c>
      <c r="I46" s="206">
        <v>12.6</v>
      </c>
      <c r="J46" s="206">
        <v>12.6</v>
      </c>
      <c r="K46" s="206">
        <v>24.9</v>
      </c>
      <c r="L46" s="206">
        <v>24.9</v>
      </c>
      <c r="M46" s="188">
        <v>0.33599999999999997</v>
      </c>
      <c r="N46" s="219">
        <v>0.33599999999999997</v>
      </c>
      <c r="O46" s="167"/>
    </row>
    <row r="47" spans="1:15" ht="28.5" customHeight="1" x14ac:dyDescent="0.3">
      <c r="A47" s="70" t="s">
        <v>90</v>
      </c>
      <c r="B47" s="46">
        <v>200</v>
      </c>
      <c r="C47" s="50" t="s">
        <v>153</v>
      </c>
      <c r="D47" s="51" t="s">
        <v>308</v>
      </c>
      <c r="E47" s="51" t="s">
        <v>154</v>
      </c>
      <c r="F47" s="52" t="s">
        <v>17</v>
      </c>
      <c r="G47" s="206">
        <v>37.5</v>
      </c>
      <c r="H47" s="206">
        <v>37.5</v>
      </c>
      <c r="I47" s="206">
        <v>12.6</v>
      </c>
      <c r="J47" s="206">
        <v>12.6</v>
      </c>
      <c r="K47" s="206">
        <v>24.9</v>
      </c>
      <c r="L47" s="206">
        <v>24.9</v>
      </c>
      <c r="M47" s="188">
        <v>0.33599999999999997</v>
      </c>
      <c r="N47" s="219">
        <v>0.33599999999999997</v>
      </c>
      <c r="O47" s="167"/>
    </row>
    <row r="48" spans="1:15" ht="28.5" customHeight="1" x14ac:dyDescent="0.3">
      <c r="A48" s="72" t="s">
        <v>91</v>
      </c>
      <c r="B48" s="46">
        <v>200</v>
      </c>
      <c r="C48" s="50" t="s">
        <v>153</v>
      </c>
      <c r="D48" s="51" t="s">
        <v>308</v>
      </c>
      <c r="E48" s="51" t="s">
        <v>154</v>
      </c>
      <c r="F48" s="52" t="s">
        <v>18</v>
      </c>
      <c r="G48" s="206">
        <v>37.5</v>
      </c>
      <c r="H48" s="206">
        <v>37.5</v>
      </c>
      <c r="I48" s="206">
        <v>12.6</v>
      </c>
      <c r="J48" s="206">
        <v>12.6</v>
      </c>
      <c r="K48" s="206">
        <v>24.9</v>
      </c>
      <c r="L48" s="206">
        <v>24.9</v>
      </c>
      <c r="M48" s="188">
        <v>0.33599999999999997</v>
      </c>
      <c r="N48" s="219">
        <v>0.33599999999999997</v>
      </c>
      <c r="O48" s="167"/>
    </row>
    <row r="49" spans="1:15" ht="30" customHeight="1" x14ac:dyDescent="0.3">
      <c r="A49" s="89" t="s">
        <v>92</v>
      </c>
      <c r="B49" s="46">
        <v>200</v>
      </c>
      <c r="C49" s="48" t="s">
        <v>153</v>
      </c>
      <c r="D49" s="49" t="s">
        <v>308</v>
      </c>
      <c r="E49" s="49" t="s">
        <v>154</v>
      </c>
      <c r="F49" s="47" t="s">
        <v>19</v>
      </c>
      <c r="G49" s="207">
        <v>37.5</v>
      </c>
      <c r="H49" s="207">
        <v>37.5</v>
      </c>
      <c r="I49" s="133">
        <v>12.6</v>
      </c>
      <c r="J49" s="133">
        <v>12.6</v>
      </c>
      <c r="K49" s="207">
        <v>24.9</v>
      </c>
      <c r="L49" s="207">
        <v>24.9</v>
      </c>
      <c r="M49" s="214">
        <v>0.33599999999999997</v>
      </c>
      <c r="N49" s="219">
        <v>0.33599999999999997</v>
      </c>
      <c r="O49" s="167"/>
    </row>
    <row r="50" spans="1:15" ht="42.75" customHeight="1" x14ac:dyDescent="0.3">
      <c r="A50" s="72" t="s">
        <v>290</v>
      </c>
      <c r="B50" s="46">
        <v>200</v>
      </c>
      <c r="C50" s="50" t="s">
        <v>153</v>
      </c>
      <c r="D50" s="51" t="s">
        <v>22</v>
      </c>
      <c r="E50" s="51" t="s">
        <v>154</v>
      </c>
      <c r="F50" s="52"/>
      <c r="G50" s="206">
        <v>110296</v>
      </c>
      <c r="H50" s="206">
        <v>34243</v>
      </c>
      <c r="I50" s="206">
        <v>48619.4</v>
      </c>
      <c r="J50" s="206">
        <v>29627.899999999998</v>
      </c>
      <c r="K50" s="206">
        <v>61676.6</v>
      </c>
      <c r="L50" s="206">
        <v>4615.1000000000022</v>
      </c>
      <c r="M50" s="188">
        <v>0.44080837020381519</v>
      </c>
      <c r="N50" s="219">
        <v>0.86522500949099079</v>
      </c>
      <c r="O50" s="167"/>
    </row>
    <row r="51" spans="1:15" ht="71.25" customHeight="1" x14ac:dyDescent="0.3">
      <c r="A51" s="72" t="s">
        <v>85</v>
      </c>
      <c r="B51" s="46">
        <v>200</v>
      </c>
      <c r="C51" s="50" t="s">
        <v>153</v>
      </c>
      <c r="D51" s="51" t="s">
        <v>22</v>
      </c>
      <c r="E51" s="51" t="s">
        <v>154</v>
      </c>
      <c r="F51" s="52" t="s">
        <v>12</v>
      </c>
      <c r="G51" s="206">
        <v>99073.7</v>
      </c>
      <c r="H51" s="206">
        <v>29664.400000000001</v>
      </c>
      <c r="I51" s="206">
        <v>43242.100000000006</v>
      </c>
      <c r="J51" s="206">
        <v>25890.6</v>
      </c>
      <c r="K51" s="206">
        <v>55831.599999999991</v>
      </c>
      <c r="L51" s="206">
        <v>3773.8000000000029</v>
      </c>
      <c r="M51" s="188">
        <v>0.43646396571441265</v>
      </c>
      <c r="N51" s="219">
        <v>0.87278353851754953</v>
      </c>
      <c r="O51" s="167"/>
    </row>
    <row r="52" spans="1:15" ht="28.5" customHeight="1" x14ac:dyDescent="0.3">
      <c r="A52" s="72" t="s">
        <v>86</v>
      </c>
      <c r="B52" s="46">
        <v>200</v>
      </c>
      <c r="C52" s="50" t="s">
        <v>153</v>
      </c>
      <c r="D52" s="51" t="s">
        <v>22</v>
      </c>
      <c r="E52" s="51" t="s">
        <v>154</v>
      </c>
      <c r="F52" s="52" t="s">
        <v>13</v>
      </c>
      <c r="G52" s="206">
        <v>99073.7</v>
      </c>
      <c r="H52" s="206">
        <v>29664.400000000001</v>
      </c>
      <c r="I52" s="206">
        <v>43242.100000000006</v>
      </c>
      <c r="J52" s="206">
        <v>25890.6</v>
      </c>
      <c r="K52" s="206">
        <v>55831.599999999991</v>
      </c>
      <c r="L52" s="206">
        <v>3773.8000000000029</v>
      </c>
      <c r="M52" s="188">
        <v>0.43646396571441265</v>
      </c>
      <c r="N52" s="219">
        <v>0.87278353851754953</v>
      </c>
      <c r="O52" s="167"/>
    </row>
    <row r="53" spans="1:15" ht="30" customHeight="1" x14ac:dyDescent="0.3">
      <c r="A53" s="89" t="s">
        <v>87</v>
      </c>
      <c r="B53" s="46">
        <v>200</v>
      </c>
      <c r="C53" s="48" t="s">
        <v>153</v>
      </c>
      <c r="D53" s="49" t="s">
        <v>22</v>
      </c>
      <c r="E53" s="49" t="s">
        <v>154</v>
      </c>
      <c r="F53" s="47" t="s">
        <v>14</v>
      </c>
      <c r="G53" s="207">
        <v>76177.5</v>
      </c>
      <c r="H53" s="207">
        <v>22793.9</v>
      </c>
      <c r="I53" s="55">
        <v>34201.800000000003</v>
      </c>
      <c r="J53" s="55">
        <v>20801.8</v>
      </c>
      <c r="K53" s="207">
        <v>41975.7</v>
      </c>
      <c r="L53" s="207">
        <v>1992.1000000000022</v>
      </c>
      <c r="M53" s="214">
        <v>0.44897509107019795</v>
      </c>
      <c r="N53" s="219">
        <v>0.91260381066864371</v>
      </c>
      <c r="O53" s="167"/>
    </row>
    <row r="54" spans="1:15" ht="30" customHeight="1" x14ac:dyDescent="0.3">
      <c r="A54" s="89" t="s">
        <v>88</v>
      </c>
      <c r="B54" s="46">
        <v>200</v>
      </c>
      <c r="C54" s="48" t="s">
        <v>153</v>
      </c>
      <c r="D54" s="49" t="s">
        <v>22</v>
      </c>
      <c r="E54" s="49" t="s">
        <v>154</v>
      </c>
      <c r="F54" s="47" t="s">
        <v>15</v>
      </c>
      <c r="G54" s="207">
        <v>3202.4</v>
      </c>
      <c r="H54" s="207">
        <v>1226.3</v>
      </c>
      <c r="I54" s="55">
        <v>509.9</v>
      </c>
      <c r="J54" s="55">
        <v>217.5</v>
      </c>
      <c r="K54" s="207">
        <v>2692.5</v>
      </c>
      <c r="L54" s="207">
        <v>1008.8</v>
      </c>
      <c r="M54" s="214">
        <v>0.15922433175118661</v>
      </c>
      <c r="N54" s="219">
        <v>0.17736279866264373</v>
      </c>
      <c r="O54" s="167"/>
    </row>
    <row r="55" spans="1:15" ht="45" customHeight="1" x14ac:dyDescent="0.3">
      <c r="A55" s="89" t="s">
        <v>267</v>
      </c>
      <c r="B55" s="46">
        <v>200</v>
      </c>
      <c r="C55" s="48" t="s">
        <v>153</v>
      </c>
      <c r="D55" s="49" t="s">
        <v>22</v>
      </c>
      <c r="E55" s="49" t="s">
        <v>154</v>
      </c>
      <c r="F55" s="47" t="s">
        <v>265</v>
      </c>
      <c r="G55" s="207">
        <v>19693.8</v>
      </c>
      <c r="H55" s="207">
        <v>5644.2</v>
      </c>
      <c r="I55" s="55">
        <v>8530.4</v>
      </c>
      <c r="J55" s="55">
        <v>4871.3</v>
      </c>
      <c r="K55" s="207">
        <v>11163.4</v>
      </c>
      <c r="L55" s="207">
        <v>772.89999999999964</v>
      </c>
      <c r="M55" s="214">
        <v>0.4331515502340838</v>
      </c>
      <c r="N55" s="219">
        <v>0.86306296729385923</v>
      </c>
      <c r="O55" s="167"/>
    </row>
    <row r="56" spans="1:15" ht="28.5" customHeight="1" x14ac:dyDescent="0.3">
      <c r="A56" s="72" t="s">
        <v>90</v>
      </c>
      <c r="B56" s="46">
        <v>200</v>
      </c>
      <c r="C56" s="50" t="s">
        <v>153</v>
      </c>
      <c r="D56" s="51" t="s">
        <v>22</v>
      </c>
      <c r="E56" s="51" t="s">
        <v>154</v>
      </c>
      <c r="F56" s="52" t="s">
        <v>17</v>
      </c>
      <c r="G56" s="206">
        <v>8426.1</v>
      </c>
      <c r="H56" s="206">
        <v>1903.6</v>
      </c>
      <c r="I56" s="206">
        <v>2673.7</v>
      </c>
      <c r="J56" s="206">
        <v>1071.7</v>
      </c>
      <c r="K56" s="206">
        <v>5752.4000000000005</v>
      </c>
      <c r="L56" s="206">
        <v>831.89999999999986</v>
      </c>
      <c r="M56" s="188">
        <v>0.31731168630801909</v>
      </c>
      <c r="N56" s="219">
        <v>0.56298592141206139</v>
      </c>
      <c r="O56" s="167"/>
    </row>
    <row r="57" spans="1:15" ht="28.5" customHeight="1" x14ac:dyDescent="0.3">
      <c r="A57" s="72" t="s">
        <v>91</v>
      </c>
      <c r="B57" s="46">
        <v>200</v>
      </c>
      <c r="C57" s="50" t="s">
        <v>153</v>
      </c>
      <c r="D57" s="51" t="s">
        <v>22</v>
      </c>
      <c r="E57" s="51" t="s">
        <v>154</v>
      </c>
      <c r="F57" s="52" t="s">
        <v>18</v>
      </c>
      <c r="G57" s="206">
        <v>8426.1</v>
      </c>
      <c r="H57" s="206">
        <v>1903.6</v>
      </c>
      <c r="I57" s="206">
        <v>2673.7</v>
      </c>
      <c r="J57" s="206">
        <v>1071.7</v>
      </c>
      <c r="K57" s="206">
        <v>5752.4000000000005</v>
      </c>
      <c r="L57" s="206">
        <v>831.89999999999986</v>
      </c>
      <c r="M57" s="188">
        <v>0.31731168630801909</v>
      </c>
      <c r="N57" s="219">
        <v>0.56298592141206139</v>
      </c>
      <c r="O57" s="167"/>
    </row>
    <row r="58" spans="1:15" ht="30" customHeight="1" x14ac:dyDescent="0.3">
      <c r="A58" s="89" t="s">
        <v>92</v>
      </c>
      <c r="B58" s="46">
        <v>200</v>
      </c>
      <c r="C58" s="48" t="s">
        <v>153</v>
      </c>
      <c r="D58" s="49" t="s">
        <v>22</v>
      </c>
      <c r="E58" s="49" t="s">
        <v>154</v>
      </c>
      <c r="F58" s="47" t="s">
        <v>19</v>
      </c>
      <c r="G58" s="207">
        <v>8426.1</v>
      </c>
      <c r="H58" s="207">
        <v>1903.6</v>
      </c>
      <c r="I58" s="55">
        <v>2673.7</v>
      </c>
      <c r="J58" s="55">
        <v>1071.7</v>
      </c>
      <c r="K58" s="207">
        <v>5752.4000000000005</v>
      </c>
      <c r="L58" s="207">
        <v>831.89999999999986</v>
      </c>
      <c r="M58" s="214">
        <v>0.31731168630801909</v>
      </c>
      <c r="N58" s="219">
        <v>0.56298592141206139</v>
      </c>
      <c r="O58" s="167"/>
    </row>
    <row r="59" spans="1:15" ht="15" customHeight="1" x14ac:dyDescent="0.3">
      <c r="A59" s="72" t="s">
        <v>122</v>
      </c>
      <c r="B59" s="46">
        <v>200</v>
      </c>
      <c r="C59" s="50" t="s">
        <v>153</v>
      </c>
      <c r="D59" s="51" t="s">
        <v>22</v>
      </c>
      <c r="E59" s="51" t="s">
        <v>154</v>
      </c>
      <c r="F59" s="52" t="s">
        <v>50</v>
      </c>
      <c r="G59" s="206">
        <v>83.2</v>
      </c>
      <c r="H59" s="206">
        <v>0</v>
      </c>
      <c r="I59" s="206">
        <v>0</v>
      </c>
      <c r="J59" s="206">
        <v>0</v>
      </c>
      <c r="K59" s="206">
        <v>83.2</v>
      </c>
      <c r="L59" s="206">
        <v>0</v>
      </c>
      <c r="M59" s="188">
        <v>0</v>
      </c>
      <c r="N59" s="219" t="s">
        <v>263</v>
      </c>
      <c r="O59" s="167"/>
    </row>
    <row r="60" spans="1:15" ht="28.5" customHeight="1" x14ac:dyDescent="0.3">
      <c r="A60" s="72" t="s">
        <v>131</v>
      </c>
      <c r="B60" s="46">
        <v>200</v>
      </c>
      <c r="C60" s="50" t="s">
        <v>153</v>
      </c>
      <c r="D60" s="51" t="s">
        <v>22</v>
      </c>
      <c r="E60" s="51" t="s">
        <v>154</v>
      </c>
      <c r="F60" s="52" t="s">
        <v>59</v>
      </c>
      <c r="G60" s="206">
        <v>83.2</v>
      </c>
      <c r="H60" s="206">
        <v>0</v>
      </c>
      <c r="I60" s="206">
        <v>0</v>
      </c>
      <c r="J60" s="206">
        <v>0</v>
      </c>
      <c r="K60" s="206">
        <v>83.2</v>
      </c>
      <c r="L60" s="206">
        <v>0</v>
      </c>
      <c r="M60" s="188">
        <v>0</v>
      </c>
      <c r="N60" s="219" t="s">
        <v>263</v>
      </c>
      <c r="O60" s="167"/>
    </row>
    <row r="61" spans="1:15" ht="30" customHeight="1" x14ac:dyDescent="0.3">
      <c r="A61" s="73" t="s">
        <v>132</v>
      </c>
      <c r="B61" s="46">
        <v>200</v>
      </c>
      <c r="C61" s="48" t="s">
        <v>153</v>
      </c>
      <c r="D61" s="49" t="s">
        <v>22</v>
      </c>
      <c r="E61" s="49" t="s">
        <v>154</v>
      </c>
      <c r="F61" s="47" t="s">
        <v>60</v>
      </c>
      <c r="G61" s="207">
        <v>83.2</v>
      </c>
      <c r="H61" s="207"/>
      <c r="I61" s="133"/>
      <c r="J61" s="133"/>
      <c r="K61" s="207">
        <v>83.2</v>
      </c>
      <c r="L61" s="207">
        <v>0</v>
      </c>
      <c r="M61" s="214">
        <v>0</v>
      </c>
      <c r="N61" s="219" t="s">
        <v>263</v>
      </c>
      <c r="O61" s="167"/>
    </row>
    <row r="62" spans="1:15" ht="15" customHeight="1" x14ac:dyDescent="0.3">
      <c r="A62" s="95" t="s">
        <v>96</v>
      </c>
      <c r="B62" s="46">
        <v>200</v>
      </c>
      <c r="C62" s="50" t="s">
        <v>153</v>
      </c>
      <c r="D62" s="51" t="s">
        <v>22</v>
      </c>
      <c r="E62" s="51" t="s">
        <v>154</v>
      </c>
      <c r="F62" s="52" t="s">
        <v>24</v>
      </c>
      <c r="G62" s="206">
        <v>2713</v>
      </c>
      <c r="H62" s="206">
        <v>2675</v>
      </c>
      <c r="I62" s="206">
        <v>2703.6</v>
      </c>
      <c r="J62" s="206">
        <v>2665.6</v>
      </c>
      <c r="K62" s="206">
        <v>9.4000000000000909</v>
      </c>
      <c r="L62" s="206">
        <v>9.4000000000000909</v>
      </c>
      <c r="M62" s="188">
        <v>0.99653520088462955</v>
      </c>
      <c r="N62" s="219">
        <v>0.99648598130841115</v>
      </c>
      <c r="O62" s="167"/>
    </row>
    <row r="63" spans="1:15" s="198" customFormat="1" ht="15" customHeight="1" x14ac:dyDescent="0.3">
      <c r="A63" s="70" t="s">
        <v>296</v>
      </c>
      <c r="B63" s="208">
        <v>200</v>
      </c>
      <c r="C63" s="209" t="s">
        <v>153</v>
      </c>
      <c r="D63" s="210" t="s">
        <v>22</v>
      </c>
      <c r="E63" s="210" t="s">
        <v>154</v>
      </c>
      <c r="F63" s="215" t="s">
        <v>297</v>
      </c>
      <c r="G63" s="206">
        <v>2665.6</v>
      </c>
      <c r="H63" s="206">
        <v>2665.6</v>
      </c>
      <c r="I63" s="206">
        <v>2665.6</v>
      </c>
      <c r="J63" s="206">
        <v>2665.6</v>
      </c>
      <c r="K63" s="206">
        <v>0</v>
      </c>
      <c r="L63" s="206">
        <v>0</v>
      </c>
      <c r="M63" s="188">
        <v>1</v>
      </c>
      <c r="N63" s="219">
        <v>1</v>
      </c>
      <c r="O63" s="167"/>
    </row>
    <row r="64" spans="1:15" s="198" customFormat="1" ht="15" customHeight="1" x14ac:dyDescent="0.3">
      <c r="A64" s="71" t="s">
        <v>304</v>
      </c>
      <c r="B64" s="208">
        <v>200</v>
      </c>
      <c r="C64" s="203" t="s">
        <v>153</v>
      </c>
      <c r="D64" s="210" t="s">
        <v>22</v>
      </c>
      <c r="E64" s="204" t="s">
        <v>154</v>
      </c>
      <c r="F64" s="216" t="s">
        <v>298</v>
      </c>
      <c r="G64" s="207">
        <v>2665.6</v>
      </c>
      <c r="H64" s="207">
        <v>2665.6</v>
      </c>
      <c r="I64" s="207">
        <v>2665.6</v>
      </c>
      <c r="J64" s="207">
        <v>2665.6</v>
      </c>
      <c r="K64" s="206">
        <v>0</v>
      </c>
      <c r="L64" s="207">
        <v>0</v>
      </c>
      <c r="M64" s="214">
        <v>1</v>
      </c>
      <c r="N64" s="219">
        <v>1</v>
      </c>
      <c r="O64" s="167"/>
    </row>
    <row r="65" spans="1:15" ht="15" customHeight="1" x14ac:dyDescent="0.3">
      <c r="A65" s="72" t="s">
        <v>292</v>
      </c>
      <c r="B65" s="46">
        <v>200</v>
      </c>
      <c r="C65" s="50" t="s">
        <v>153</v>
      </c>
      <c r="D65" s="51" t="s">
        <v>22</v>
      </c>
      <c r="E65" s="51" t="s">
        <v>154</v>
      </c>
      <c r="F65" s="52" t="s">
        <v>293</v>
      </c>
      <c r="G65" s="206">
        <v>47.4</v>
      </c>
      <c r="H65" s="206">
        <v>9.4</v>
      </c>
      <c r="I65" s="206">
        <v>38</v>
      </c>
      <c r="J65" s="206">
        <v>0</v>
      </c>
      <c r="K65" s="206">
        <v>9.3999999999999986</v>
      </c>
      <c r="L65" s="206">
        <v>9.4</v>
      </c>
      <c r="M65" s="188">
        <v>0.80168776371308015</v>
      </c>
      <c r="N65" s="219">
        <v>0</v>
      </c>
      <c r="O65" s="167"/>
    </row>
    <row r="66" spans="1:15" ht="15" customHeight="1" x14ac:dyDescent="0.3">
      <c r="A66" s="73" t="s">
        <v>299</v>
      </c>
      <c r="B66" s="46">
        <v>200</v>
      </c>
      <c r="C66" s="48" t="s">
        <v>153</v>
      </c>
      <c r="D66" s="49" t="s">
        <v>22</v>
      </c>
      <c r="E66" s="49" t="s">
        <v>154</v>
      </c>
      <c r="F66" s="47" t="s">
        <v>300</v>
      </c>
      <c r="G66" s="207">
        <v>2.4</v>
      </c>
      <c r="H66" s="207">
        <v>2.4</v>
      </c>
      <c r="I66" s="55"/>
      <c r="J66" s="55"/>
      <c r="K66" s="207">
        <v>2.4</v>
      </c>
      <c r="L66" s="207">
        <v>2.4</v>
      </c>
      <c r="M66" s="214">
        <v>0</v>
      </c>
      <c r="N66" s="219">
        <v>0</v>
      </c>
      <c r="O66" s="167"/>
    </row>
    <row r="67" spans="1:15" ht="15" customHeight="1" x14ac:dyDescent="0.3">
      <c r="A67" s="73" t="s">
        <v>294</v>
      </c>
      <c r="B67" s="46">
        <v>200</v>
      </c>
      <c r="C67" s="48" t="s">
        <v>153</v>
      </c>
      <c r="D67" s="49" t="s">
        <v>22</v>
      </c>
      <c r="E67" s="49" t="s">
        <v>154</v>
      </c>
      <c r="F67" s="47" t="s">
        <v>295</v>
      </c>
      <c r="G67" s="207">
        <v>45</v>
      </c>
      <c r="H67" s="207">
        <v>7</v>
      </c>
      <c r="I67" s="55">
        <v>38</v>
      </c>
      <c r="J67" s="55"/>
      <c r="K67" s="207">
        <v>7</v>
      </c>
      <c r="L67" s="207">
        <v>7</v>
      </c>
      <c r="M67" s="214">
        <v>0.84444444444444444</v>
      </c>
      <c r="N67" s="219">
        <v>0</v>
      </c>
      <c r="O67" s="167"/>
    </row>
    <row r="68" spans="1:15" ht="15" customHeight="1" x14ac:dyDescent="0.3">
      <c r="A68" s="72" t="s">
        <v>95</v>
      </c>
      <c r="B68" s="46">
        <v>200</v>
      </c>
      <c r="C68" s="50" t="s">
        <v>153</v>
      </c>
      <c r="D68" s="51" t="s">
        <v>23</v>
      </c>
      <c r="E68" s="51" t="s">
        <v>154</v>
      </c>
      <c r="F68" s="52"/>
      <c r="G68" s="206">
        <v>63702.73</v>
      </c>
      <c r="H68" s="206">
        <v>56077.7</v>
      </c>
      <c r="I68" s="206">
        <v>0</v>
      </c>
      <c r="J68" s="206">
        <v>0</v>
      </c>
      <c r="K68" s="206">
        <v>63702.73</v>
      </c>
      <c r="L68" s="206">
        <v>56077.7</v>
      </c>
      <c r="M68" s="188">
        <v>0</v>
      </c>
      <c r="N68" s="219">
        <v>0</v>
      </c>
      <c r="O68" s="167"/>
    </row>
    <row r="69" spans="1:15" ht="15" customHeight="1" x14ac:dyDescent="0.3">
      <c r="A69" s="72" t="s">
        <v>96</v>
      </c>
      <c r="B69" s="46">
        <v>200</v>
      </c>
      <c r="C69" s="50" t="s">
        <v>153</v>
      </c>
      <c r="D69" s="51" t="s">
        <v>23</v>
      </c>
      <c r="E69" s="51" t="s">
        <v>154</v>
      </c>
      <c r="F69" s="52" t="s">
        <v>24</v>
      </c>
      <c r="G69" s="206">
        <v>63702.73</v>
      </c>
      <c r="H69" s="206">
        <v>56077.7</v>
      </c>
      <c r="I69" s="206">
        <v>0</v>
      </c>
      <c r="J69" s="206">
        <v>0</v>
      </c>
      <c r="K69" s="206">
        <v>63702.73</v>
      </c>
      <c r="L69" s="206">
        <v>56077.7</v>
      </c>
      <c r="M69" s="188">
        <v>0</v>
      </c>
      <c r="N69" s="219">
        <v>0</v>
      </c>
      <c r="O69" s="167"/>
    </row>
    <row r="70" spans="1:15" ht="15" customHeight="1" x14ac:dyDescent="0.3">
      <c r="A70" s="72" t="s">
        <v>97</v>
      </c>
      <c r="B70" s="46">
        <v>200</v>
      </c>
      <c r="C70" s="50" t="s">
        <v>153</v>
      </c>
      <c r="D70" s="51" t="s">
        <v>23</v>
      </c>
      <c r="E70" s="51" t="s">
        <v>154</v>
      </c>
      <c r="F70" s="52" t="s">
        <v>25</v>
      </c>
      <c r="G70" s="206">
        <v>63702.73</v>
      </c>
      <c r="H70" s="206">
        <v>56077.7</v>
      </c>
      <c r="I70" s="206">
        <v>0</v>
      </c>
      <c r="J70" s="206">
        <v>0</v>
      </c>
      <c r="K70" s="206">
        <v>63702.73</v>
      </c>
      <c r="L70" s="206">
        <v>56077.7</v>
      </c>
      <c r="M70" s="188">
        <v>0</v>
      </c>
      <c r="N70" s="219">
        <v>0</v>
      </c>
      <c r="O70" s="167"/>
    </row>
    <row r="71" spans="1:15" ht="15" customHeight="1" x14ac:dyDescent="0.3">
      <c r="A71" s="89" t="s">
        <v>97</v>
      </c>
      <c r="B71" s="46">
        <v>200</v>
      </c>
      <c r="C71" s="48" t="s">
        <v>153</v>
      </c>
      <c r="D71" s="49" t="s">
        <v>23</v>
      </c>
      <c r="E71" s="49" t="s">
        <v>154</v>
      </c>
      <c r="F71" s="47" t="s">
        <v>25</v>
      </c>
      <c r="G71" s="207">
        <v>63702.73</v>
      </c>
      <c r="H71" s="207">
        <v>56077.7</v>
      </c>
      <c r="I71" s="16">
        <v>0</v>
      </c>
      <c r="J71" s="16">
        <v>0</v>
      </c>
      <c r="K71" s="207">
        <v>63702.73</v>
      </c>
      <c r="L71" s="207">
        <v>56077.7</v>
      </c>
      <c r="M71" s="214">
        <v>0</v>
      </c>
      <c r="N71" s="219">
        <v>0</v>
      </c>
      <c r="O71" s="167"/>
    </row>
    <row r="72" spans="1:15" ht="15" customHeight="1" x14ac:dyDescent="0.3">
      <c r="A72" s="72" t="s">
        <v>98</v>
      </c>
      <c r="B72" s="46">
        <v>200</v>
      </c>
      <c r="C72" s="50" t="s">
        <v>153</v>
      </c>
      <c r="D72" s="51" t="s">
        <v>26</v>
      </c>
      <c r="E72" s="51" t="s">
        <v>154</v>
      </c>
      <c r="F72" s="52"/>
      <c r="G72" s="206">
        <v>1310575.5000000002</v>
      </c>
      <c r="H72" s="206">
        <v>370667.30000000005</v>
      </c>
      <c r="I72" s="206">
        <v>471726.8</v>
      </c>
      <c r="J72" s="206">
        <v>284906.69999999995</v>
      </c>
      <c r="K72" s="206">
        <v>838848.70000000019</v>
      </c>
      <c r="L72" s="206">
        <v>85760.600000000093</v>
      </c>
      <c r="M72" s="188">
        <v>0.35993866816524489</v>
      </c>
      <c r="N72" s="219">
        <v>0.76863187014338707</v>
      </c>
      <c r="O72" s="167"/>
    </row>
    <row r="73" spans="1:15" ht="71.25" customHeight="1" x14ac:dyDescent="0.3">
      <c r="A73" s="72" t="s">
        <v>85</v>
      </c>
      <c r="B73" s="46">
        <v>200</v>
      </c>
      <c r="C73" s="50" t="s">
        <v>153</v>
      </c>
      <c r="D73" s="51" t="s">
        <v>26</v>
      </c>
      <c r="E73" s="51" t="s">
        <v>154</v>
      </c>
      <c r="F73" s="52" t="s">
        <v>12</v>
      </c>
      <c r="G73" s="206">
        <v>199584.90000000002</v>
      </c>
      <c r="H73" s="206">
        <v>60604.799999999996</v>
      </c>
      <c r="I73" s="206">
        <v>80500.7</v>
      </c>
      <c r="J73" s="206">
        <v>48048.6</v>
      </c>
      <c r="K73" s="206">
        <v>119084.20000000003</v>
      </c>
      <c r="L73" s="206">
        <v>12556.199999999997</v>
      </c>
      <c r="M73" s="188">
        <v>0.40334063348479765</v>
      </c>
      <c r="N73" s="219">
        <v>0.79281839062252502</v>
      </c>
      <c r="O73" s="167"/>
    </row>
    <row r="74" spans="1:15" ht="15" customHeight="1" x14ac:dyDescent="0.3">
      <c r="A74" s="72" t="s">
        <v>99</v>
      </c>
      <c r="B74" s="46">
        <v>200</v>
      </c>
      <c r="C74" s="50" t="s">
        <v>153</v>
      </c>
      <c r="D74" s="51" t="s">
        <v>26</v>
      </c>
      <c r="E74" s="51" t="s">
        <v>154</v>
      </c>
      <c r="F74" s="52" t="s">
        <v>27</v>
      </c>
      <c r="G74" s="206">
        <v>199250.2</v>
      </c>
      <c r="H74" s="206">
        <v>60559.7</v>
      </c>
      <c r="I74" s="206">
        <v>80457.8</v>
      </c>
      <c r="J74" s="206">
        <v>48026.5</v>
      </c>
      <c r="K74" s="206">
        <v>118792.40000000001</v>
      </c>
      <c r="L74" s="206">
        <v>12533.199999999997</v>
      </c>
      <c r="M74" s="188">
        <v>0.40380285691055767</v>
      </c>
      <c r="N74" s="219">
        <v>0.79304388892283151</v>
      </c>
      <c r="O74" s="167"/>
    </row>
    <row r="75" spans="1:15" ht="15" customHeight="1" x14ac:dyDescent="0.3">
      <c r="A75" s="89" t="s">
        <v>100</v>
      </c>
      <c r="B75" s="46">
        <v>200</v>
      </c>
      <c r="C75" s="48" t="s">
        <v>153</v>
      </c>
      <c r="D75" s="49" t="s">
        <v>26</v>
      </c>
      <c r="E75" s="49" t="s">
        <v>154</v>
      </c>
      <c r="F75" s="47" t="s">
        <v>28</v>
      </c>
      <c r="G75" s="207">
        <v>150759.20000000001</v>
      </c>
      <c r="H75" s="207">
        <v>45191.4</v>
      </c>
      <c r="I75" s="55">
        <v>61366.3</v>
      </c>
      <c r="J75" s="55">
        <v>36459.199999999997</v>
      </c>
      <c r="K75" s="207">
        <v>89392.900000000009</v>
      </c>
      <c r="L75" s="207">
        <v>8732.2000000000044</v>
      </c>
      <c r="M75" s="214">
        <v>0.40704845873419332</v>
      </c>
      <c r="N75" s="219">
        <v>0.80677297007837767</v>
      </c>
      <c r="O75" s="167"/>
    </row>
    <row r="76" spans="1:15" ht="30" customHeight="1" x14ac:dyDescent="0.3">
      <c r="A76" s="89" t="s">
        <v>101</v>
      </c>
      <c r="B76" s="46">
        <v>200</v>
      </c>
      <c r="C76" s="48" t="s">
        <v>153</v>
      </c>
      <c r="D76" s="49" t="s">
        <v>26</v>
      </c>
      <c r="E76" s="49" t="s">
        <v>154</v>
      </c>
      <c r="F76" s="47" t="s">
        <v>29</v>
      </c>
      <c r="G76" s="207">
        <v>4874</v>
      </c>
      <c r="H76" s="207">
        <v>1999.1</v>
      </c>
      <c r="I76" s="55">
        <v>1696.2</v>
      </c>
      <c r="J76" s="55">
        <v>1024</v>
      </c>
      <c r="K76" s="207">
        <v>3177.8</v>
      </c>
      <c r="L76" s="207">
        <v>975.09999999999991</v>
      </c>
      <c r="M76" s="214">
        <v>0.34800984817398439</v>
      </c>
      <c r="N76" s="219">
        <v>0.512230503726677</v>
      </c>
      <c r="O76" s="167"/>
    </row>
    <row r="77" spans="1:15" ht="45" customHeight="1" x14ac:dyDescent="0.3">
      <c r="A77" s="89" t="s">
        <v>269</v>
      </c>
      <c r="B77" s="46">
        <v>200</v>
      </c>
      <c r="C77" s="48" t="s">
        <v>153</v>
      </c>
      <c r="D77" s="49" t="s">
        <v>26</v>
      </c>
      <c r="E77" s="49" t="s">
        <v>154</v>
      </c>
      <c r="F77" s="47" t="s">
        <v>266</v>
      </c>
      <c r="G77" s="207">
        <v>43617</v>
      </c>
      <c r="H77" s="207">
        <v>13369.2</v>
      </c>
      <c r="I77" s="16">
        <v>17395.3</v>
      </c>
      <c r="J77" s="16">
        <v>10543.3</v>
      </c>
      <c r="K77" s="207">
        <v>26221.7</v>
      </c>
      <c r="L77" s="207">
        <v>2825.9000000000015</v>
      </c>
      <c r="M77" s="214">
        <v>0.39881926771671594</v>
      </c>
      <c r="N77" s="219">
        <v>0.7886260958022917</v>
      </c>
      <c r="O77" s="167"/>
    </row>
    <row r="78" spans="1:15" ht="28.5" customHeight="1" x14ac:dyDescent="0.3">
      <c r="A78" s="72" t="s">
        <v>86</v>
      </c>
      <c r="B78" s="46">
        <v>200</v>
      </c>
      <c r="C78" s="50" t="s">
        <v>153</v>
      </c>
      <c r="D78" s="51" t="s">
        <v>26</v>
      </c>
      <c r="E78" s="51" t="s">
        <v>154</v>
      </c>
      <c r="F78" s="52" t="s">
        <v>13</v>
      </c>
      <c r="G78" s="206">
        <v>334.7</v>
      </c>
      <c r="H78" s="206">
        <v>45.1</v>
      </c>
      <c r="I78" s="206">
        <v>42.9</v>
      </c>
      <c r="J78" s="206">
        <v>22.1</v>
      </c>
      <c r="K78" s="206">
        <v>291.8</v>
      </c>
      <c r="L78" s="206">
        <v>23</v>
      </c>
      <c r="M78" s="188">
        <v>0.12817448461308634</v>
      </c>
      <c r="N78" s="219">
        <v>0.49002217294900224</v>
      </c>
      <c r="O78" s="167"/>
    </row>
    <row r="79" spans="1:15" ht="30" customHeight="1" x14ac:dyDescent="0.3">
      <c r="A79" s="89" t="s">
        <v>87</v>
      </c>
      <c r="B79" s="46">
        <v>200</v>
      </c>
      <c r="C79" s="48" t="s">
        <v>153</v>
      </c>
      <c r="D79" s="49" t="s">
        <v>26</v>
      </c>
      <c r="E79" s="49" t="s">
        <v>154</v>
      </c>
      <c r="F79" s="47" t="s">
        <v>14</v>
      </c>
      <c r="G79" s="207">
        <v>257.2</v>
      </c>
      <c r="H79" s="207">
        <v>34.700000000000003</v>
      </c>
      <c r="I79" s="55">
        <v>32.9</v>
      </c>
      <c r="J79" s="55">
        <v>17</v>
      </c>
      <c r="K79" s="207">
        <v>224.29999999999998</v>
      </c>
      <c r="L79" s="207">
        <v>17.700000000000003</v>
      </c>
      <c r="M79" s="214">
        <v>0.12791601866251945</v>
      </c>
      <c r="N79" s="219">
        <v>0.48991354466858783</v>
      </c>
      <c r="O79" s="167"/>
    </row>
    <row r="80" spans="1:15" ht="45" customHeight="1" x14ac:dyDescent="0.3">
      <c r="A80" s="89" t="s">
        <v>267</v>
      </c>
      <c r="B80" s="46">
        <v>200</v>
      </c>
      <c r="C80" s="48" t="s">
        <v>153</v>
      </c>
      <c r="D80" s="49" t="s">
        <v>26</v>
      </c>
      <c r="E80" s="49" t="s">
        <v>154</v>
      </c>
      <c r="F80" s="47" t="s">
        <v>265</v>
      </c>
      <c r="G80" s="207">
        <v>77.5</v>
      </c>
      <c r="H80" s="207">
        <v>10.4</v>
      </c>
      <c r="I80" s="16">
        <v>10</v>
      </c>
      <c r="J80" s="16">
        <v>5.0999999999999996</v>
      </c>
      <c r="K80" s="207">
        <v>67.5</v>
      </c>
      <c r="L80" s="207">
        <v>5.3000000000000007</v>
      </c>
      <c r="M80" s="214">
        <v>0.12903225806451613</v>
      </c>
      <c r="N80" s="219">
        <v>0.49038461538461531</v>
      </c>
      <c r="O80" s="167"/>
    </row>
    <row r="81" spans="1:15" ht="28.5" customHeight="1" x14ac:dyDescent="0.3">
      <c r="A81" s="72" t="s">
        <v>90</v>
      </c>
      <c r="B81" s="46">
        <v>200</v>
      </c>
      <c r="C81" s="50" t="s">
        <v>153</v>
      </c>
      <c r="D81" s="51" t="s">
        <v>26</v>
      </c>
      <c r="E81" s="51" t="s">
        <v>154</v>
      </c>
      <c r="F81" s="52" t="s">
        <v>17</v>
      </c>
      <c r="G81" s="206">
        <v>184014.8</v>
      </c>
      <c r="H81" s="206">
        <v>53049.599999999999</v>
      </c>
      <c r="I81" s="206">
        <v>50033.5</v>
      </c>
      <c r="J81" s="206">
        <v>42763.7</v>
      </c>
      <c r="K81" s="206">
        <v>133981.29999999999</v>
      </c>
      <c r="L81" s="206">
        <v>10285.900000000001</v>
      </c>
      <c r="M81" s="188">
        <v>0.27189932548903678</v>
      </c>
      <c r="N81" s="219">
        <v>0.80610786886234764</v>
      </c>
      <c r="O81" s="167"/>
    </row>
    <row r="82" spans="1:15" ht="28.5" customHeight="1" x14ac:dyDescent="0.3">
      <c r="A82" s="72" t="s">
        <v>91</v>
      </c>
      <c r="B82" s="46">
        <v>200</v>
      </c>
      <c r="C82" s="50" t="s">
        <v>153</v>
      </c>
      <c r="D82" s="51" t="s">
        <v>26</v>
      </c>
      <c r="E82" s="51" t="s">
        <v>154</v>
      </c>
      <c r="F82" s="52" t="s">
        <v>18</v>
      </c>
      <c r="G82" s="206">
        <v>184014.8</v>
      </c>
      <c r="H82" s="206">
        <v>53049.599999999999</v>
      </c>
      <c r="I82" s="206">
        <v>50033.5</v>
      </c>
      <c r="J82" s="206">
        <v>42763.7</v>
      </c>
      <c r="K82" s="206">
        <v>133981.29999999999</v>
      </c>
      <c r="L82" s="206">
        <v>10285.900000000001</v>
      </c>
      <c r="M82" s="188">
        <v>0.27189932548903678</v>
      </c>
      <c r="N82" s="219">
        <v>0.80610786886234764</v>
      </c>
      <c r="O82" s="167"/>
    </row>
    <row r="83" spans="1:15" ht="30" customHeight="1" x14ac:dyDescent="0.3">
      <c r="A83" s="89" t="s">
        <v>94</v>
      </c>
      <c r="B83" s="46">
        <v>200</v>
      </c>
      <c r="C83" s="48" t="s">
        <v>153</v>
      </c>
      <c r="D83" s="49" t="s">
        <v>26</v>
      </c>
      <c r="E83" s="49" t="s">
        <v>154</v>
      </c>
      <c r="F83" s="47" t="s">
        <v>21</v>
      </c>
      <c r="G83" s="207">
        <v>61669</v>
      </c>
      <c r="H83" s="207">
        <v>6554</v>
      </c>
      <c r="I83" s="207">
        <v>6316.6</v>
      </c>
      <c r="J83" s="207">
        <v>6316.6</v>
      </c>
      <c r="K83" s="207">
        <v>55352.4</v>
      </c>
      <c r="L83" s="207">
        <v>237.39999999999964</v>
      </c>
      <c r="M83" s="214">
        <v>0.10242747571713504</v>
      </c>
      <c r="N83" s="219">
        <v>0.96377784559047919</v>
      </c>
      <c r="O83" s="167"/>
    </row>
    <row r="84" spans="1:15" ht="30" customHeight="1" x14ac:dyDescent="0.3">
      <c r="A84" s="89" t="s">
        <v>92</v>
      </c>
      <c r="B84" s="46">
        <v>200</v>
      </c>
      <c r="C84" s="48" t="s">
        <v>153</v>
      </c>
      <c r="D84" s="49" t="s">
        <v>26</v>
      </c>
      <c r="E84" s="49" t="s">
        <v>154</v>
      </c>
      <c r="F84" s="47" t="s">
        <v>19</v>
      </c>
      <c r="G84" s="207">
        <v>122345.8</v>
      </c>
      <c r="H84" s="207">
        <v>46495.6</v>
      </c>
      <c r="I84" s="55">
        <v>43716.9</v>
      </c>
      <c r="J84" s="55">
        <v>36447.1</v>
      </c>
      <c r="K84" s="207">
        <v>78628.899999999994</v>
      </c>
      <c r="L84" s="207">
        <v>10048.5</v>
      </c>
      <c r="M84" s="214">
        <v>0.35732244180020895</v>
      </c>
      <c r="N84" s="219">
        <v>0.7838827760046112</v>
      </c>
      <c r="O84" s="167"/>
    </row>
    <row r="85" spans="1:15" ht="15" customHeight="1" x14ac:dyDescent="0.3">
      <c r="A85" s="72" t="s">
        <v>122</v>
      </c>
      <c r="B85" s="46">
        <v>200</v>
      </c>
      <c r="C85" s="50" t="s">
        <v>153</v>
      </c>
      <c r="D85" s="51" t="s">
        <v>26</v>
      </c>
      <c r="E85" s="51" t="s">
        <v>154</v>
      </c>
      <c r="F85" s="52" t="s">
        <v>50</v>
      </c>
      <c r="G85" s="206">
        <v>930.5</v>
      </c>
      <c r="H85" s="206">
        <v>240.5</v>
      </c>
      <c r="I85" s="206">
        <v>694.5</v>
      </c>
      <c r="J85" s="206">
        <v>84.5</v>
      </c>
      <c r="K85" s="206">
        <v>236</v>
      </c>
      <c r="L85" s="206">
        <v>156</v>
      </c>
      <c r="M85" s="188">
        <v>0.74637291778613646</v>
      </c>
      <c r="N85" s="219">
        <v>0.35135135135135137</v>
      </c>
      <c r="O85" s="167"/>
    </row>
    <row r="86" spans="1:15" ht="28.5" customHeight="1" x14ac:dyDescent="0.3">
      <c r="A86" s="72" t="s">
        <v>131</v>
      </c>
      <c r="B86" s="46">
        <v>200</v>
      </c>
      <c r="C86" s="50" t="s">
        <v>153</v>
      </c>
      <c r="D86" s="51" t="s">
        <v>26</v>
      </c>
      <c r="E86" s="51" t="s">
        <v>154</v>
      </c>
      <c r="F86" s="52" t="s">
        <v>59</v>
      </c>
      <c r="G86" s="206">
        <v>481.5</v>
      </c>
      <c r="H86" s="206">
        <v>240.5</v>
      </c>
      <c r="I86" s="206">
        <v>245.5</v>
      </c>
      <c r="J86" s="206">
        <v>84.5</v>
      </c>
      <c r="K86" s="206">
        <v>236</v>
      </c>
      <c r="L86" s="206">
        <v>156</v>
      </c>
      <c r="M86" s="188">
        <v>0.50986500519210798</v>
      </c>
      <c r="N86" s="219">
        <v>0.35135135135135137</v>
      </c>
      <c r="O86" s="167"/>
    </row>
    <row r="87" spans="1:15" ht="30" customHeight="1" x14ac:dyDescent="0.3">
      <c r="A87" s="73" t="s">
        <v>132</v>
      </c>
      <c r="B87" s="46">
        <v>200</v>
      </c>
      <c r="C87" s="48" t="s">
        <v>153</v>
      </c>
      <c r="D87" s="49" t="s">
        <v>26</v>
      </c>
      <c r="E87" s="49" t="s">
        <v>154</v>
      </c>
      <c r="F87" s="47" t="s">
        <v>60</v>
      </c>
      <c r="G87" s="207">
        <v>481.5</v>
      </c>
      <c r="H87" s="207">
        <v>240.5</v>
      </c>
      <c r="I87" s="207">
        <v>245.5</v>
      </c>
      <c r="J87" s="207">
        <v>84.5</v>
      </c>
      <c r="K87" s="207">
        <v>236</v>
      </c>
      <c r="L87" s="207">
        <v>156</v>
      </c>
      <c r="M87" s="214">
        <v>0.50986500519210798</v>
      </c>
      <c r="N87" s="219">
        <v>0.35135135135135137</v>
      </c>
      <c r="O87" s="167"/>
    </row>
    <row r="88" spans="1:15" s="88" customFormat="1" ht="15" customHeight="1" x14ac:dyDescent="0.3">
      <c r="A88" s="72" t="s">
        <v>123</v>
      </c>
      <c r="B88" s="46">
        <v>200</v>
      </c>
      <c r="C88" s="50" t="s">
        <v>153</v>
      </c>
      <c r="D88" s="51" t="s">
        <v>26</v>
      </c>
      <c r="E88" s="51" t="s">
        <v>154</v>
      </c>
      <c r="F88" s="52" t="s">
        <v>51</v>
      </c>
      <c r="G88" s="206">
        <v>449</v>
      </c>
      <c r="H88" s="206">
        <v>0</v>
      </c>
      <c r="I88" s="206">
        <v>449</v>
      </c>
      <c r="J88" s="206">
        <v>0</v>
      </c>
      <c r="K88" s="206">
        <v>0</v>
      </c>
      <c r="L88" s="206">
        <v>0</v>
      </c>
      <c r="M88" s="188">
        <v>1</v>
      </c>
      <c r="N88" s="219" t="s">
        <v>263</v>
      </c>
      <c r="O88" s="167"/>
    </row>
    <row r="89" spans="1:15" s="88" customFormat="1" ht="15" customHeight="1" x14ac:dyDescent="0.3">
      <c r="A89" s="89" t="s">
        <v>123</v>
      </c>
      <c r="B89" s="46">
        <v>200</v>
      </c>
      <c r="C89" s="48" t="s">
        <v>153</v>
      </c>
      <c r="D89" s="49" t="s">
        <v>26</v>
      </c>
      <c r="E89" s="49" t="s">
        <v>154</v>
      </c>
      <c r="F89" s="47" t="s">
        <v>51</v>
      </c>
      <c r="G89" s="207">
        <v>449</v>
      </c>
      <c r="H89" s="207"/>
      <c r="I89" s="55">
        <v>449</v>
      </c>
      <c r="J89" s="55"/>
      <c r="K89" s="207">
        <v>0</v>
      </c>
      <c r="L89" s="207">
        <v>0</v>
      </c>
      <c r="M89" s="214">
        <v>1</v>
      </c>
      <c r="N89" s="219" t="s">
        <v>263</v>
      </c>
      <c r="O89" s="167"/>
    </row>
    <row r="90" spans="1:15" ht="28.5" customHeight="1" x14ac:dyDescent="0.3">
      <c r="A90" s="72" t="s">
        <v>102</v>
      </c>
      <c r="B90" s="46">
        <v>200</v>
      </c>
      <c r="C90" s="50" t="s">
        <v>153</v>
      </c>
      <c r="D90" s="51" t="s">
        <v>26</v>
      </c>
      <c r="E90" s="51" t="s">
        <v>154</v>
      </c>
      <c r="F90" s="52" t="s">
        <v>30</v>
      </c>
      <c r="G90" s="206">
        <v>51353.9</v>
      </c>
      <c r="H90" s="206">
        <v>1400</v>
      </c>
      <c r="I90" s="206">
        <v>0</v>
      </c>
      <c r="J90" s="206">
        <v>0</v>
      </c>
      <c r="K90" s="206">
        <v>51353.9</v>
      </c>
      <c r="L90" s="206">
        <v>1400</v>
      </c>
      <c r="M90" s="188">
        <v>0</v>
      </c>
      <c r="N90" s="219">
        <v>0</v>
      </c>
      <c r="O90" s="167"/>
    </row>
    <row r="91" spans="1:15" ht="15" customHeight="1" x14ac:dyDescent="0.3">
      <c r="A91" s="72" t="s">
        <v>103</v>
      </c>
      <c r="B91" s="46">
        <v>200</v>
      </c>
      <c r="C91" s="50" t="s">
        <v>153</v>
      </c>
      <c r="D91" s="51" t="s">
        <v>26</v>
      </c>
      <c r="E91" s="51" t="s">
        <v>154</v>
      </c>
      <c r="F91" s="52" t="s">
        <v>31</v>
      </c>
      <c r="G91" s="206">
        <v>51353.9</v>
      </c>
      <c r="H91" s="206">
        <v>1400</v>
      </c>
      <c r="I91" s="206">
        <v>0</v>
      </c>
      <c r="J91" s="206">
        <v>0</v>
      </c>
      <c r="K91" s="206">
        <v>51353.9</v>
      </c>
      <c r="L91" s="206">
        <v>1400</v>
      </c>
      <c r="M91" s="188">
        <v>0</v>
      </c>
      <c r="N91" s="219">
        <v>0</v>
      </c>
      <c r="O91" s="167"/>
    </row>
    <row r="92" spans="1:15" ht="45" customHeight="1" x14ac:dyDescent="0.3">
      <c r="A92" s="89" t="s">
        <v>104</v>
      </c>
      <c r="B92" s="46">
        <v>200</v>
      </c>
      <c r="C92" s="48" t="s">
        <v>153</v>
      </c>
      <c r="D92" s="49" t="s">
        <v>26</v>
      </c>
      <c r="E92" s="49" t="s">
        <v>154</v>
      </c>
      <c r="F92" s="47" t="s">
        <v>32</v>
      </c>
      <c r="G92" s="207">
        <v>51353.9</v>
      </c>
      <c r="H92" s="207">
        <v>1400</v>
      </c>
      <c r="I92" s="16"/>
      <c r="J92" s="16"/>
      <c r="K92" s="207">
        <v>51353.9</v>
      </c>
      <c r="L92" s="207">
        <v>1400</v>
      </c>
      <c r="M92" s="214">
        <v>0</v>
      </c>
      <c r="N92" s="219">
        <v>0</v>
      </c>
      <c r="O92" s="167"/>
    </row>
    <row r="93" spans="1:15" ht="28.5" customHeight="1" x14ac:dyDescent="0.3">
      <c r="A93" s="72" t="s">
        <v>105</v>
      </c>
      <c r="B93" s="46">
        <v>200</v>
      </c>
      <c r="C93" s="50" t="s">
        <v>153</v>
      </c>
      <c r="D93" s="51" t="s">
        <v>26</v>
      </c>
      <c r="E93" s="51" t="s">
        <v>154</v>
      </c>
      <c r="F93" s="52" t="s">
        <v>33</v>
      </c>
      <c r="G93" s="206">
        <v>784737.60000000009</v>
      </c>
      <c r="H93" s="206">
        <v>231102</v>
      </c>
      <c r="I93" s="206">
        <v>335609</v>
      </c>
      <c r="J93" s="206">
        <v>192175.30000000002</v>
      </c>
      <c r="K93" s="206">
        <v>449128.60000000009</v>
      </c>
      <c r="L93" s="206">
        <v>38926.699999999983</v>
      </c>
      <c r="M93" s="188">
        <v>0.42767034483883526</v>
      </c>
      <c r="N93" s="219">
        <v>0.83156052305908223</v>
      </c>
      <c r="O93" s="167"/>
    </row>
    <row r="94" spans="1:15" ht="15" customHeight="1" x14ac:dyDescent="0.3">
      <c r="A94" s="72" t="s">
        <v>106</v>
      </c>
      <c r="B94" s="46">
        <v>200</v>
      </c>
      <c r="C94" s="50" t="s">
        <v>153</v>
      </c>
      <c r="D94" s="51" t="s">
        <v>26</v>
      </c>
      <c r="E94" s="51" t="s">
        <v>154</v>
      </c>
      <c r="F94" s="52" t="s">
        <v>34</v>
      </c>
      <c r="G94" s="206">
        <v>577401.4</v>
      </c>
      <c r="H94" s="206">
        <v>166451.1</v>
      </c>
      <c r="I94" s="206">
        <v>261161.80000000002</v>
      </c>
      <c r="J94" s="206">
        <v>151781.30000000002</v>
      </c>
      <c r="K94" s="206">
        <v>316239.59999999998</v>
      </c>
      <c r="L94" s="206">
        <v>14669.799999999988</v>
      </c>
      <c r="M94" s="188">
        <v>0.45230544990019078</v>
      </c>
      <c r="N94" s="219">
        <v>0.91186720904818297</v>
      </c>
      <c r="O94" s="167"/>
    </row>
    <row r="95" spans="1:15" ht="60" customHeight="1" x14ac:dyDescent="0.3">
      <c r="A95" s="89" t="s">
        <v>107</v>
      </c>
      <c r="B95" s="46">
        <v>200</v>
      </c>
      <c r="C95" s="48" t="s">
        <v>153</v>
      </c>
      <c r="D95" s="49" t="s">
        <v>26</v>
      </c>
      <c r="E95" s="49" t="s">
        <v>154</v>
      </c>
      <c r="F95" s="47" t="s">
        <v>35</v>
      </c>
      <c r="G95" s="207">
        <v>565969.9</v>
      </c>
      <c r="H95" s="207">
        <v>160411</v>
      </c>
      <c r="I95" s="55">
        <v>255854.2</v>
      </c>
      <c r="J95" s="55">
        <v>148152.70000000001</v>
      </c>
      <c r="K95" s="207">
        <v>310115.7</v>
      </c>
      <c r="L95" s="207">
        <v>12258.299999999988</v>
      </c>
      <c r="M95" s="214">
        <v>0.45206326343503428</v>
      </c>
      <c r="N95" s="219">
        <v>0.9235819239328974</v>
      </c>
      <c r="O95" s="167"/>
    </row>
    <row r="96" spans="1:15" ht="15" customHeight="1" x14ac:dyDescent="0.3">
      <c r="A96" s="89" t="s">
        <v>108</v>
      </c>
      <c r="B96" s="46">
        <v>200</v>
      </c>
      <c r="C96" s="48" t="s">
        <v>153</v>
      </c>
      <c r="D96" s="49" t="s">
        <v>26</v>
      </c>
      <c r="E96" s="49" t="s">
        <v>154</v>
      </c>
      <c r="F96" s="47" t="s">
        <v>36</v>
      </c>
      <c r="G96" s="207">
        <v>11431.5</v>
      </c>
      <c r="H96" s="207">
        <v>6040.1</v>
      </c>
      <c r="I96" s="55">
        <v>5307.6</v>
      </c>
      <c r="J96" s="55">
        <v>3628.6</v>
      </c>
      <c r="K96" s="207">
        <v>6123.9</v>
      </c>
      <c r="L96" s="207">
        <v>2411.5000000000005</v>
      </c>
      <c r="M96" s="214">
        <v>0.46429602414381316</v>
      </c>
      <c r="N96" s="219">
        <v>0.60075164318471541</v>
      </c>
      <c r="O96" s="167"/>
    </row>
    <row r="97" spans="1:15" ht="42.75" customHeight="1" x14ac:dyDescent="0.3">
      <c r="A97" s="72" t="s">
        <v>126</v>
      </c>
      <c r="B97" s="46">
        <v>200</v>
      </c>
      <c r="C97" s="50" t="s">
        <v>153</v>
      </c>
      <c r="D97" s="51" t="s">
        <v>26</v>
      </c>
      <c r="E97" s="51" t="s">
        <v>154</v>
      </c>
      <c r="F97" s="52" t="s">
        <v>54</v>
      </c>
      <c r="G97" s="206">
        <v>13559.800000000001</v>
      </c>
      <c r="H97" s="206">
        <v>4288.8</v>
      </c>
      <c r="I97" s="206">
        <v>3557</v>
      </c>
      <c r="J97" s="206">
        <v>2093.5</v>
      </c>
      <c r="K97" s="206">
        <v>10002.800000000001</v>
      </c>
      <c r="L97" s="206">
        <v>2195.3000000000002</v>
      </c>
      <c r="M97" s="188">
        <v>0.26231950323751085</v>
      </c>
      <c r="N97" s="219">
        <v>0.48813187838089905</v>
      </c>
      <c r="O97" s="167"/>
    </row>
    <row r="98" spans="1:15" ht="79.5" customHeight="1" x14ac:dyDescent="0.3">
      <c r="A98" s="199" t="s">
        <v>127</v>
      </c>
      <c r="B98" s="208">
        <v>200</v>
      </c>
      <c r="C98" s="203" t="s">
        <v>153</v>
      </c>
      <c r="D98" s="204" t="s">
        <v>26</v>
      </c>
      <c r="E98" s="204" t="s">
        <v>154</v>
      </c>
      <c r="F98" s="202" t="s">
        <v>55</v>
      </c>
      <c r="G98" s="16">
        <v>12657.7</v>
      </c>
      <c r="H98" s="16">
        <v>3693.5</v>
      </c>
      <c r="I98" s="16">
        <v>3424.1</v>
      </c>
      <c r="J98" s="16">
        <v>1960.6</v>
      </c>
      <c r="K98" s="207">
        <v>9233.6</v>
      </c>
      <c r="L98" s="207">
        <v>1732.9</v>
      </c>
      <c r="M98" s="214">
        <v>0.27051518048302614</v>
      </c>
      <c r="N98" s="219">
        <v>0.53082442128062812</v>
      </c>
      <c r="O98" s="167"/>
    </row>
    <row r="99" spans="1:15" s="198" customFormat="1" ht="79.5" customHeight="1" x14ac:dyDescent="0.3">
      <c r="A99" s="199" t="s">
        <v>128</v>
      </c>
      <c r="B99" s="208">
        <v>200</v>
      </c>
      <c r="C99" s="203" t="s">
        <v>153</v>
      </c>
      <c r="D99" s="204" t="s">
        <v>26</v>
      </c>
      <c r="E99" s="204" t="s">
        <v>154</v>
      </c>
      <c r="F99" s="202" t="s">
        <v>56</v>
      </c>
      <c r="G99" s="207">
        <v>902.1</v>
      </c>
      <c r="H99" s="207">
        <v>595.29999999999995</v>
      </c>
      <c r="I99" s="207">
        <v>132.9</v>
      </c>
      <c r="J99" s="207">
        <v>132.9</v>
      </c>
      <c r="K99" s="207">
        <v>769.2</v>
      </c>
      <c r="L99" s="207">
        <v>462.4</v>
      </c>
      <c r="M99" s="214">
        <v>0.14732291320252744</v>
      </c>
      <c r="N99" s="219">
        <v>0.22324878212665886</v>
      </c>
      <c r="O99" s="167"/>
    </row>
    <row r="100" spans="1:15" ht="42.75" customHeight="1" x14ac:dyDescent="0.3">
      <c r="A100" s="72" t="s">
        <v>109</v>
      </c>
      <c r="B100" s="46">
        <v>200</v>
      </c>
      <c r="C100" s="50" t="s">
        <v>153</v>
      </c>
      <c r="D100" s="51" t="s">
        <v>26</v>
      </c>
      <c r="E100" s="51" t="s">
        <v>154</v>
      </c>
      <c r="F100" s="52" t="s">
        <v>37</v>
      </c>
      <c r="G100" s="206">
        <v>193776.4</v>
      </c>
      <c r="H100" s="206">
        <v>60362.1</v>
      </c>
      <c r="I100" s="206">
        <v>70890.2</v>
      </c>
      <c r="J100" s="206">
        <v>38300.5</v>
      </c>
      <c r="K100" s="206">
        <v>122886.2</v>
      </c>
      <c r="L100" s="206">
        <v>22061.599999999999</v>
      </c>
      <c r="M100" s="188">
        <v>0.36583505524924603</v>
      </c>
      <c r="N100" s="219">
        <v>0.63451238442665181</v>
      </c>
      <c r="O100" s="167"/>
    </row>
    <row r="101" spans="1:15" ht="30" customHeight="1" x14ac:dyDescent="0.3">
      <c r="A101" s="89" t="s">
        <v>322</v>
      </c>
      <c r="B101" s="46">
        <v>200</v>
      </c>
      <c r="C101" s="48" t="s">
        <v>153</v>
      </c>
      <c r="D101" s="49" t="s">
        <v>26</v>
      </c>
      <c r="E101" s="49" t="s">
        <v>154</v>
      </c>
      <c r="F101" s="47" t="s">
        <v>321</v>
      </c>
      <c r="G101" s="207">
        <v>193776.4</v>
      </c>
      <c r="H101" s="207">
        <v>60362.1</v>
      </c>
      <c r="I101" s="55">
        <v>70890.2</v>
      </c>
      <c r="J101" s="55">
        <v>38300.5</v>
      </c>
      <c r="K101" s="207">
        <v>122886.2</v>
      </c>
      <c r="L101" s="207">
        <v>22061.599999999999</v>
      </c>
      <c r="M101" s="214">
        <v>0.36583505524924603</v>
      </c>
      <c r="N101" s="219">
        <v>0.63451238442665181</v>
      </c>
      <c r="O101" s="167"/>
    </row>
    <row r="102" spans="1:15" ht="15" customHeight="1" x14ac:dyDescent="0.3">
      <c r="A102" s="95" t="s">
        <v>96</v>
      </c>
      <c r="B102" s="46">
        <v>200</v>
      </c>
      <c r="C102" s="50" t="s">
        <v>153</v>
      </c>
      <c r="D102" s="51" t="s">
        <v>26</v>
      </c>
      <c r="E102" s="51" t="s">
        <v>154</v>
      </c>
      <c r="F102" s="52" t="s">
        <v>24</v>
      </c>
      <c r="G102" s="206">
        <v>89953.8</v>
      </c>
      <c r="H102" s="206">
        <v>24270.400000000001</v>
      </c>
      <c r="I102" s="206">
        <v>4889.1000000000004</v>
      </c>
      <c r="J102" s="206">
        <v>1834.6000000000001</v>
      </c>
      <c r="K102" s="206">
        <v>85064.7</v>
      </c>
      <c r="L102" s="206">
        <v>22435.800000000003</v>
      </c>
      <c r="M102" s="188">
        <v>5.4351233633265078E-2</v>
      </c>
      <c r="N102" s="219">
        <v>7.5590019117937904E-2</v>
      </c>
      <c r="O102" s="167"/>
    </row>
    <row r="103" spans="1:15" ht="15" customHeight="1" x14ac:dyDescent="0.3">
      <c r="A103" s="70" t="s">
        <v>296</v>
      </c>
      <c r="B103" s="46">
        <v>200</v>
      </c>
      <c r="C103" s="50" t="s">
        <v>153</v>
      </c>
      <c r="D103" s="51" t="s">
        <v>26</v>
      </c>
      <c r="E103" s="51" t="s">
        <v>154</v>
      </c>
      <c r="F103" s="52" t="s">
        <v>297</v>
      </c>
      <c r="G103" s="206">
        <v>89431.1</v>
      </c>
      <c r="H103" s="206">
        <v>23890.5</v>
      </c>
      <c r="I103" s="206">
        <v>4389.6000000000004</v>
      </c>
      <c r="J103" s="206">
        <v>1457.9</v>
      </c>
      <c r="K103" s="206">
        <v>85041.5</v>
      </c>
      <c r="L103" s="206">
        <v>22432.6</v>
      </c>
      <c r="M103" s="188">
        <v>4.9083596198637836E-2</v>
      </c>
      <c r="N103" s="219">
        <v>6.1024256503631157E-2</v>
      </c>
      <c r="O103" s="167"/>
    </row>
    <row r="104" spans="1:15" ht="105" customHeight="1" x14ac:dyDescent="0.3">
      <c r="A104" s="71" t="s">
        <v>304</v>
      </c>
      <c r="B104" s="46">
        <v>200</v>
      </c>
      <c r="C104" s="48" t="s">
        <v>153</v>
      </c>
      <c r="D104" s="49" t="s">
        <v>26</v>
      </c>
      <c r="E104" s="49" t="s">
        <v>154</v>
      </c>
      <c r="F104" s="47" t="s">
        <v>298</v>
      </c>
      <c r="G104" s="207">
        <v>89431.1</v>
      </c>
      <c r="H104" s="207">
        <v>23890.5</v>
      </c>
      <c r="I104" s="55">
        <v>4389.6000000000004</v>
      </c>
      <c r="J104" s="55">
        <v>1457.9</v>
      </c>
      <c r="K104" s="207">
        <v>85041.5</v>
      </c>
      <c r="L104" s="207">
        <v>22432.6</v>
      </c>
      <c r="M104" s="214">
        <v>4.9083596198637836E-2</v>
      </c>
      <c r="N104" s="219">
        <v>6.1024256503631157E-2</v>
      </c>
      <c r="O104" s="167"/>
    </row>
    <row r="105" spans="1:15" ht="15" customHeight="1" x14ac:dyDescent="0.3">
      <c r="A105" s="72" t="s">
        <v>292</v>
      </c>
      <c r="B105" s="46">
        <v>200</v>
      </c>
      <c r="C105" s="50" t="s">
        <v>153</v>
      </c>
      <c r="D105" s="51" t="s">
        <v>26</v>
      </c>
      <c r="E105" s="51" t="s">
        <v>154</v>
      </c>
      <c r="F105" s="52" t="s">
        <v>293</v>
      </c>
      <c r="G105" s="206">
        <v>522.69999999999993</v>
      </c>
      <c r="H105" s="206">
        <v>379.9</v>
      </c>
      <c r="I105" s="206">
        <v>499.5</v>
      </c>
      <c r="J105" s="206">
        <v>376.7</v>
      </c>
      <c r="K105" s="206">
        <v>23.199999999999932</v>
      </c>
      <c r="L105" s="206">
        <v>3.1999999999999886</v>
      </c>
      <c r="M105" s="188">
        <v>0.95561507556916025</v>
      </c>
      <c r="N105" s="219">
        <v>0.99157673071861019</v>
      </c>
      <c r="O105" s="167"/>
    </row>
    <row r="106" spans="1:15" ht="15" customHeight="1" x14ac:dyDescent="0.3">
      <c r="A106" s="73" t="s">
        <v>299</v>
      </c>
      <c r="B106" s="46">
        <v>200</v>
      </c>
      <c r="C106" s="48" t="s">
        <v>153</v>
      </c>
      <c r="D106" s="49" t="s">
        <v>26</v>
      </c>
      <c r="E106" s="49" t="s">
        <v>154</v>
      </c>
      <c r="F106" s="47" t="s">
        <v>300</v>
      </c>
      <c r="G106" s="207">
        <v>32.799999999999997</v>
      </c>
      <c r="H106" s="207">
        <v>8.1999999999999993</v>
      </c>
      <c r="I106" s="16">
        <v>9.6</v>
      </c>
      <c r="J106" s="16">
        <v>5</v>
      </c>
      <c r="K106" s="207">
        <v>23.199999999999996</v>
      </c>
      <c r="L106" s="207">
        <v>3.1999999999999993</v>
      </c>
      <c r="M106" s="214">
        <v>0.29268292682926833</v>
      </c>
      <c r="N106" s="219">
        <v>0.60975609756097571</v>
      </c>
      <c r="O106" s="167"/>
    </row>
    <row r="107" spans="1:15" ht="15" customHeight="1" x14ac:dyDescent="0.3">
      <c r="A107" s="73" t="s">
        <v>294</v>
      </c>
      <c r="B107" s="46">
        <v>200</v>
      </c>
      <c r="C107" s="48" t="s">
        <v>153</v>
      </c>
      <c r="D107" s="49" t="s">
        <v>26</v>
      </c>
      <c r="E107" s="49" t="s">
        <v>154</v>
      </c>
      <c r="F107" s="47" t="s">
        <v>295</v>
      </c>
      <c r="G107" s="207">
        <v>489.9</v>
      </c>
      <c r="H107" s="207">
        <v>371.7</v>
      </c>
      <c r="I107" s="16">
        <v>489.9</v>
      </c>
      <c r="J107" s="16">
        <v>371.7</v>
      </c>
      <c r="K107" s="207">
        <v>0</v>
      </c>
      <c r="L107" s="207">
        <v>0</v>
      </c>
      <c r="M107" s="214">
        <v>1</v>
      </c>
      <c r="N107" s="219">
        <v>1</v>
      </c>
      <c r="O107" s="167"/>
    </row>
    <row r="108" spans="1:15" ht="28.5" customHeight="1" x14ac:dyDescent="0.3">
      <c r="A108" s="72" t="s">
        <v>110</v>
      </c>
      <c r="B108" s="46">
        <v>200</v>
      </c>
      <c r="C108" s="50" t="s">
        <v>153</v>
      </c>
      <c r="D108" s="51" t="s">
        <v>38</v>
      </c>
      <c r="E108" s="51" t="s">
        <v>154</v>
      </c>
      <c r="F108" s="52"/>
      <c r="G108" s="206">
        <v>306732.2</v>
      </c>
      <c r="H108" s="206">
        <v>84712.5</v>
      </c>
      <c r="I108" s="206">
        <v>128919.3</v>
      </c>
      <c r="J108" s="206">
        <v>76618.500000000015</v>
      </c>
      <c r="K108" s="206">
        <v>177812.90000000002</v>
      </c>
      <c r="L108" s="206">
        <v>8093.9999999999854</v>
      </c>
      <c r="M108" s="188">
        <v>0.42029920562627593</v>
      </c>
      <c r="N108" s="219">
        <v>0.90445329791943352</v>
      </c>
      <c r="O108" s="167"/>
    </row>
    <row r="109" spans="1:15" ht="42.75" customHeight="1" x14ac:dyDescent="0.3">
      <c r="A109" s="72" t="s">
        <v>111</v>
      </c>
      <c r="B109" s="46">
        <v>200</v>
      </c>
      <c r="C109" s="50" t="s">
        <v>153</v>
      </c>
      <c r="D109" s="51" t="s">
        <v>39</v>
      </c>
      <c r="E109" s="51" t="s">
        <v>154</v>
      </c>
      <c r="F109" s="52"/>
      <c r="G109" s="206">
        <v>306732.2</v>
      </c>
      <c r="H109" s="206">
        <v>84712.5</v>
      </c>
      <c r="I109" s="206">
        <v>128919.3</v>
      </c>
      <c r="J109" s="206">
        <v>76618.500000000015</v>
      </c>
      <c r="K109" s="206">
        <v>177812.90000000002</v>
      </c>
      <c r="L109" s="206">
        <v>8093.9999999999854</v>
      </c>
      <c r="M109" s="188">
        <v>0.42029920562627593</v>
      </c>
      <c r="N109" s="219">
        <v>0.90445329791943352</v>
      </c>
      <c r="O109" s="167"/>
    </row>
    <row r="110" spans="1:15" ht="71.25" customHeight="1" x14ac:dyDescent="0.3">
      <c r="A110" s="72" t="s">
        <v>85</v>
      </c>
      <c r="B110" s="46">
        <v>200</v>
      </c>
      <c r="C110" s="50" t="s">
        <v>153</v>
      </c>
      <c r="D110" s="51" t="s">
        <v>39</v>
      </c>
      <c r="E110" s="51" t="s">
        <v>154</v>
      </c>
      <c r="F110" s="52" t="s">
        <v>12</v>
      </c>
      <c r="G110" s="206">
        <v>234141.3</v>
      </c>
      <c r="H110" s="206">
        <v>64357</v>
      </c>
      <c r="I110" s="206">
        <v>104718.6</v>
      </c>
      <c r="J110" s="206">
        <v>62008.500000000007</v>
      </c>
      <c r="K110" s="206">
        <v>129422.69999999998</v>
      </c>
      <c r="L110" s="206">
        <v>2348.4999999999927</v>
      </c>
      <c r="M110" s="188">
        <v>0.44724531725073713</v>
      </c>
      <c r="N110" s="219">
        <v>0.9635082430815608</v>
      </c>
      <c r="O110" s="167"/>
    </row>
    <row r="111" spans="1:15" ht="15" customHeight="1" x14ac:dyDescent="0.3">
      <c r="A111" s="72" t="s">
        <v>99</v>
      </c>
      <c r="B111" s="46">
        <v>200</v>
      </c>
      <c r="C111" s="50" t="s">
        <v>153</v>
      </c>
      <c r="D111" s="51" t="s">
        <v>39</v>
      </c>
      <c r="E111" s="51" t="s">
        <v>154</v>
      </c>
      <c r="F111" s="52" t="s">
        <v>27</v>
      </c>
      <c r="G111" s="206">
        <v>177789</v>
      </c>
      <c r="H111" s="206">
        <v>49618.5</v>
      </c>
      <c r="I111" s="206">
        <v>81792.7</v>
      </c>
      <c r="J111" s="206">
        <v>48300.600000000006</v>
      </c>
      <c r="K111" s="206">
        <v>95996.3</v>
      </c>
      <c r="L111" s="206">
        <v>1317.8999999999942</v>
      </c>
      <c r="M111" s="188">
        <v>0.46005489653465625</v>
      </c>
      <c r="N111" s="219">
        <v>0.97343934218083994</v>
      </c>
      <c r="O111" s="167"/>
    </row>
    <row r="112" spans="1:15" ht="15" customHeight="1" x14ac:dyDescent="0.3">
      <c r="A112" s="89" t="s">
        <v>100</v>
      </c>
      <c r="B112" s="46">
        <v>200</v>
      </c>
      <c r="C112" s="48" t="s">
        <v>153</v>
      </c>
      <c r="D112" s="49" t="s">
        <v>39</v>
      </c>
      <c r="E112" s="49" t="s">
        <v>154</v>
      </c>
      <c r="F112" s="47" t="s">
        <v>28</v>
      </c>
      <c r="G112" s="131">
        <v>135608</v>
      </c>
      <c r="H112" s="131">
        <v>37146.300000000003</v>
      </c>
      <c r="I112" s="55">
        <v>63000.5</v>
      </c>
      <c r="J112" s="55">
        <v>37146.300000000003</v>
      </c>
      <c r="K112" s="207">
        <v>72607.5</v>
      </c>
      <c r="L112" s="207">
        <v>0</v>
      </c>
      <c r="M112" s="214">
        <v>0.46457804849271428</v>
      </c>
      <c r="N112" s="219">
        <v>1</v>
      </c>
      <c r="O112" s="167"/>
    </row>
    <row r="113" spans="1:15" ht="30" customHeight="1" x14ac:dyDescent="0.3">
      <c r="A113" s="89" t="s">
        <v>101</v>
      </c>
      <c r="B113" s="46">
        <v>200</v>
      </c>
      <c r="C113" s="48" t="s">
        <v>153</v>
      </c>
      <c r="D113" s="49" t="s">
        <v>39</v>
      </c>
      <c r="E113" s="49" t="s">
        <v>154</v>
      </c>
      <c r="F113" s="47" t="s">
        <v>29</v>
      </c>
      <c r="G113" s="131">
        <v>3753.3</v>
      </c>
      <c r="H113" s="131">
        <v>1115.2</v>
      </c>
      <c r="I113" s="55">
        <v>1474.2</v>
      </c>
      <c r="J113" s="55">
        <v>897.3</v>
      </c>
      <c r="K113" s="207">
        <v>2279.1000000000004</v>
      </c>
      <c r="L113" s="207">
        <v>217.90000000000009</v>
      </c>
      <c r="M113" s="214">
        <v>0.39277435856446324</v>
      </c>
      <c r="N113" s="219">
        <v>0.80460903873744616</v>
      </c>
      <c r="O113" s="167"/>
    </row>
    <row r="114" spans="1:15" ht="45" customHeight="1" x14ac:dyDescent="0.3">
      <c r="A114" s="89" t="s">
        <v>269</v>
      </c>
      <c r="B114" s="46">
        <v>200</v>
      </c>
      <c r="C114" s="48" t="s">
        <v>153</v>
      </c>
      <c r="D114" s="49" t="s">
        <v>39</v>
      </c>
      <c r="E114" s="49" t="s">
        <v>154</v>
      </c>
      <c r="F114" s="47" t="s">
        <v>266</v>
      </c>
      <c r="G114" s="131">
        <v>38427.699999999997</v>
      </c>
      <c r="H114" s="131">
        <v>11357</v>
      </c>
      <c r="I114" s="16">
        <v>17318</v>
      </c>
      <c r="J114" s="16">
        <v>10257</v>
      </c>
      <c r="K114" s="207">
        <v>21109.699999999997</v>
      </c>
      <c r="L114" s="207">
        <v>1100</v>
      </c>
      <c r="M114" s="214">
        <v>0.45066449462236879</v>
      </c>
      <c r="N114" s="219">
        <v>0.90314343576648759</v>
      </c>
      <c r="O114" s="167"/>
    </row>
    <row r="115" spans="1:15" ht="28.5" customHeight="1" x14ac:dyDescent="0.3">
      <c r="A115" s="72" t="s">
        <v>86</v>
      </c>
      <c r="B115" s="46">
        <v>200</v>
      </c>
      <c r="C115" s="50" t="s">
        <v>153</v>
      </c>
      <c r="D115" s="51" t="s">
        <v>39</v>
      </c>
      <c r="E115" s="51" t="s">
        <v>154</v>
      </c>
      <c r="F115" s="52" t="s">
        <v>13</v>
      </c>
      <c r="G115" s="206">
        <v>56352.3</v>
      </c>
      <c r="H115" s="206">
        <v>14738.5</v>
      </c>
      <c r="I115" s="206">
        <v>22925.9</v>
      </c>
      <c r="J115" s="206">
        <v>13707.9</v>
      </c>
      <c r="K115" s="206">
        <v>33426.400000000001</v>
      </c>
      <c r="L115" s="206">
        <v>1030.6000000000004</v>
      </c>
      <c r="M115" s="188">
        <v>0.40683166436862384</v>
      </c>
      <c r="N115" s="219">
        <v>0.93007429521321705</v>
      </c>
      <c r="O115" s="167"/>
    </row>
    <row r="116" spans="1:15" ht="30" customHeight="1" x14ac:dyDescent="0.3">
      <c r="A116" s="89" t="s">
        <v>87</v>
      </c>
      <c r="B116" s="46">
        <v>200</v>
      </c>
      <c r="C116" s="48" t="s">
        <v>153</v>
      </c>
      <c r="D116" s="49" t="s">
        <v>39</v>
      </c>
      <c r="E116" s="49" t="s">
        <v>154</v>
      </c>
      <c r="F116" s="47" t="s">
        <v>14</v>
      </c>
      <c r="G116" s="131">
        <v>43687.4</v>
      </c>
      <c r="H116" s="131">
        <v>10970.8</v>
      </c>
      <c r="I116" s="55">
        <v>17492.7</v>
      </c>
      <c r="J116" s="55">
        <v>10310.1</v>
      </c>
      <c r="K116" s="207">
        <v>26194.7</v>
      </c>
      <c r="L116" s="207">
        <v>660.69999999999891</v>
      </c>
      <c r="M116" s="214">
        <v>0.40040606673777795</v>
      </c>
      <c r="N116" s="219">
        <v>0.93977649761184245</v>
      </c>
      <c r="O116" s="167"/>
    </row>
    <row r="117" spans="1:15" ht="30" customHeight="1" x14ac:dyDescent="0.3">
      <c r="A117" s="89" t="s">
        <v>88</v>
      </c>
      <c r="B117" s="46">
        <v>200</v>
      </c>
      <c r="C117" s="48" t="s">
        <v>153</v>
      </c>
      <c r="D117" s="49" t="s">
        <v>39</v>
      </c>
      <c r="E117" s="49" t="s">
        <v>154</v>
      </c>
      <c r="F117" s="47" t="s">
        <v>15</v>
      </c>
      <c r="G117" s="131">
        <v>1034</v>
      </c>
      <c r="H117" s="131">
        <v>495.40000000000003</v>
      </c>
      <c r="I117" s="55">
        <v>630.20000000000005</v>
      </c>
      <c r="J117" s="55">
        <v>495.4</v>
      </c>
      <c r="K117" s="207">
        <v>403.79999999999995</v>
      </c>
      <c r="L117" s="207">
        <v>0</v>
      </c>
      <c r="M117" s="214">
        <v>0.60947775628626699</v>
      </c>
      <c r="N117" s="219">
        <v>0.99999999999999989</v>
      </c>
      <c r="O117" s="167"/>
    </row>
    <row r="118" spans="1:15" ht="45" customHeight="1" x14ac:dyDescent="0.3">
      <c r="A118" s="89" t="s">
        <v>267</v>
      </c>
      <c r="B118" s="46">
        <v>200</v>
      </c>
      <c r="C118" s="48" t="s">
        <v>153</v>
      </c>
      <c r="D118" s="49" t="s">
        <v>39</v>
      </c>
      <c r="E118" s="49" t="s">
        <v>154</v>
      </c>
      <c r="F118" s="47" t="s">
        <v>265</v>
      </c>
      <c r="G118" s="131">
        <v>11630.9</v>
      </c>
      <c r="H118" s="131">
        <v>3272.3</v>
      </c>
      <c r="I118" s="16">
        <v>4803</v>
      </c>
      <c r="J118" s="16">
        <v>2902.4</v>
      </c>
      <c r="K118" s="207">
        <v>6827.9</v>
      </c>
      <c r="L118" s="207">
        <v>369.90000000000009</v>
      </c>
      <c r="M118" s="214">
        <v>0.41295170623081617</v>
      </c>
      <c r="N118" s="219">
        <v>0.88696024203159851</v>
      </c>
      <c r="O118" s="167"/>
    </row>
    <row r="119" spans="1:15" ht="28.5" customHeight="1" x14ac:dyDescent="0.3">
      <c r="A119" s="72" t="s">
        <v>90</v>
      </c>
      <c r="B119" s="46">
        <v>200</v>
      </c>
      <c r="C119" s="50" t="s">
        <v>153</v>
      </c>
      <c r="D119" s="51" t="s">
        <v>39</v>
      </c>
      <c r="E119" s="51" t="s">
        <v>154</v>
      </c>
      <c r="F119" s="52" t="s">
        <v>17</v>
      </c>
      <c r="G119" s="206">
        <v>72268</v>
      </c>
      <c r="H119" s="206">
        <v>20341.099999999999</v>
      </c>
      <c r="I119" s="206">
        <v>24068.7</v>
      </c>
      <c r="J119" s="206">
        <v>14595.7</v>
      </c>
      <c r="K119" s="206">
        <v>48199.3</v>
      </c>
      <c r="L119" s="206">
        <v>5745.3999999999978</v>
      </c>
      <c r="M119" s="188">
        <v>0.33304782199590416</v>
      </c>
      <c r="N119" s="219">
        <v>0.71754723195894032</v>
      </c>
      <c r="O119" s="167"/>
    </row>
    <row r="120" spans="1:15" ht="28.5" customHeight="1" x14ac:dyDescent="0.3">
      <c r="A120" s="72" t="s">
        <v>91</v>
      </c>
      <c r="B120" s="46">
        <v>200</v>
      </c>
      <c r="C120" s="50" t="s">
        <v>153</v>
      </c>
      <c r="D120" s="51" t="s">
        <v>39</v>
      </c>
      <c r="E120" s="51" t="s">
        <v>154</v>
      </c>
      <c r="F120" s="52" t="s">
        <v>18</v>
      </c>
      <c r="G120" s="206">
        <v>72268</v>
      </c>
      <c r="H120" s="206">
        <v>20341.099999999999</v>
      </c>
      <c r="I120" s="206">
        <v>24068.7</v>
      </c>
      <c r="J120" s="206">
        <v>14595.7</v>
      </c>
      <c r="K120" s="206">
        <v>48199.3</v>
      </c>
      <c r="L120" s="206">
        <v>5745.3999999999978</v>
      </c>
      <c r="M120" s="188">
        <v>0.33304782199590416</v>
      </c>
      <c r="N120" s="219">
        <v>0.71754723195894032</v>
      </c>
      <c r="O120" s="167"/>
    </row>
    <row r="121" spans="1:15" ht="30" customHeight="1" x14ac:dyDescent="0.3">
      <c r="A121" s="89" t="s">
        <v>92</v>
      </c>
      <c r="B121" s="46">
        <v>200</v>
      </c>
      <c r="C121" s="48" t="s">
        <v>153</v>
      </c>
      <c r="D121" s="49" t="s">
        <v>39</v>
      </c>
      <c r="E121" s="49" t="s">
        <v>154</v>
      </c>
      <c r="F121" s="47" t="s">
        <v>19</v>
      </c>
      <c r="G121" s="207">
        <v>72268</v>
      </c>
      <c r="H121" s="207">
        <v>20341.099999999999</v>
      </c>
      <c r="I121" s="55">
        <v>24068.7</v>
      </c>
      <c r="J121" s="55">
        <v>14595.7</v>
      </c>
      <c r="K121" s="207">
        <v>48199.3</v>
      </c>
      <c r="L121" s="207">
        <v>5745.3999999999978</v>
      </c>
      <c r="M121" s="214">
        <v>0.33304782199590416</v>
      </c>
      <c r="N121" s="219">
        <v>0.71754723195894032</v>
      </c>
      <c r="O121" s="167"/>
    </row>
    <row r="122" spans="1:15" ht="15" customHeight="1" x14ac:dyDescent="0.3">
      <c r="A122" s="72" t="s">
        <v>122</v>
      </c>
      <c r="B122" s="46">
        <v>200</v>
      </c>
      <c r="C122" s="50" t="s">
        <v>153</v>
      </c>
      <c r="D122" s="51" t="s">
        <v>39</v>
      </c>
      <c r="E122" s="51" t="s">
        <v>154</v>
      </c>
      <c r="F122" s="52" t="s">
        <v>50</v>
      </c>
      <c r="G122" s="206">
        <v>255</v>
      </c>
      <c r="H122" s="206">
        <v>0</v>
      </c>
      <c r="I122" s="206">
        <v>80.2</v>
      </c>
      <c r="J122" s="206">
        <v>0</v>
      </c>
      <c r="K122" s="206">
        <v>174.8</v>
      </c>
      <c r="L122" s="206">
        <v>0</v>
      </c>
      <c r="M122" s="188">
        <v>0.31450980392156863</v>
      </c>
      <c r="N122" s="219" t="s">
        <v>263</v>
      </c>
      <c r="O122" s="167"/>
    </row>
    <row r="123" spans="1:15" ht="28.5" customHeight="1" x14ac:dyDescent="0.3">
      <c r="A123" s="72" t="s">
        <v>131</v>
      </c>
      <c r="B123" s="46">
        <v>200</v>
      </c>
      <c r="C123" s="50" t="s">
        <v>153</v>
      </c>
      <c r="D123" s="51" t="s">
        <v>39</v>
      </c>
      <c r="E123" s="51" t="s">
        <v>154</v>
      </c>
      <c r="F123" s="52" t="s">
        <v>59</v>
      </c>
      <c r="G123" s="206">
        <v>255</v>
      </c>
      <c r="H123" s="206">
        <v>0</v>
      </c>
      <c r="I123" s="206">
        <v>80.2</v>
      </c>
      <c r="J123" s="206">
        <v>0</v>
      </c>
      <c r="K123" s="206">
        <v>174.8</v>
      </c>
      <c r="L123" s="206">
        <v>0</v>
      </c>
      <c r="M123" s="188">
        <v>0.31450980392156863</v>
      </c>
      <c r="N123" s="219" t="s">
        <v>263</v>
      </c>
      <c r="O123" s="167"/>
    </row>
    <row r="124" spans="1:15" ht="30" customHeight="1" x14ac:dyDescent="0.3">
      <c r="A124" s="73" t="s">
        <v>132</v>
      </c>
      <c r="B124" s="46">
        <v>200</v>
      </c>
      <c r="C124" s="48" t="s">
        <v>153</v>
      </c>
      <c r="D124" s="49" t="s">
        <v>39</v>
      </c>
      <c r="E124" s="49" t="s">
        <v>154</v>
      </c>
      <c r="F124" s="47" t="s">
        <v>60</v>
      </c>
      <c r="G124" s="207">
        <v>255</v>
      </c>
      <c r="H124" s="207"/>
      <c r="I124" s="55">
        <v>80.2</v>
      </c>
      <c r="J124" s="55"/>
      <c r="K124" s="207">
        <v>174.8</v>
      </c>
      <c r="L124" s="207">
        <v>0</v>
      </c>
      <c r="M124" s="214">
        <v>0.31450980392156863</v>
      </c>
      <c r="N124" s="219" t="s">
        <v>263</v>
      </c>
      <c r="O124" s="167"/>
    </row>
    <row r="125" spans="1:15" ht="15" customHeight="1" x14ac:dyDescent="0.3">
      <c r="A125" s="95" t="s">
        <v>96</v>
      </c>
      <c r="B125" s="46">
        <v>200</v>
      </c>
      <c r="C125" s="50" t="s">
        <v>153</v>
      </c>
      <c r="D125" s="51" t="s">
        <v>39</v>
      </c>
      <c r="E125" s="51" t="s">
        <v>154</v>
      </c>
      <c r="F125" s="52" t="s">
        <v>24</v>
      </c>
      <c r="G125" s="206">
        <v>67.900000000000006</v>
      </c>
      <c r="H125" s="206">
        <v>14.4</v>
      </c>
      <c r="I125" s="206">
        <v>51.800000000000004</v>
      </c>
      <c r="J125" s="206">
        <v>14.3</v>
      </c>
      <c r="K125" s="206">
        <v>16.100000000000001</v>
      </c>
      <c r="L125" s="206">
        <v>9.9999999999999645E-2</v>
      </c>
      <c r="M125" s="188">
        <v>0.76288659793814428</v>
      </c>
      <c r="N125" s="219">
        <v>0.99305555555555558</v>
      </c>
      <c r="O125" s="167"/>
    </row>
    <row r="126" spans="1:15" ht="15" customHeight="1" x14ac:dyDescent="0.3">
      <c r="A126" s="72" t="s">
        <v>292</v>
      </c>
      <c r="B126" s="46">
        <v>200</v>
      </c>
      <c r="C126" s="50" t="s">
        <v>153</v>
      </c>
      <c r="D126" s="51" t="s">
        <v>39</v>
      </c>
      <c r="E126" s="51" t="s">
        <v>154</v>
      </c>
      <c r="F126" s="52" t="s">
        <v>293</v>
      </c>
      <c r="G126" s="206">
        <v>67.900000000000006</v>
      </c>
      <c r="H126" s="206">
        <v>14.4</v>
      </c>
      <c r="I126" s="206">
        <v>51.800000000000004</v>
      </c>
      <c r="J126" s="206">
        <v>14.3</v>
      </c>
      <c r="K126" s="206">
        <v>16.100000000000001</v>
      </c>
      <c r="L126" s="206">
        <v>9.9999999999999645E-2</v>
      </c>
      <c r="M126" s="188">
        <v>0.76288659793814428</v>
      </c>
      <c r="N126" s="219">
        <v>0.99305555555555558</v>
      </c>
      <c r="O126" s="167"/>
    </row>
    <row r="127" spans="1:15" ht="15" customHeight="1" x14ac:dyDescent="0.3">
      <c r="A127" s="73" t="s">
        <v>299</v>
      </c>
      <c r="B127" s="46">
        <v>200</v>
      </c>
      <c r="C127" s="48" t="s">
        <v>153</v>
      </c>
      <c r="D127" s="49" t="s">
        <v>39</v>
      </c>
      <c r="E127" s="49" t="s">
        <v>154</v>
      </c>
      <c r="F127" s="47" t="s">
        <v>300</v>
      </c>
      <c r="G127" s="207">
        <v>14.7</v>
      </c>
      <c r="H127" s="207">
        <v>6.4</v>
      </c>
      <c r="I127" s="206">
        <v>14.6</v>
      </c>
      <c r="J127" s="206">
        <v>6.4</v>
      </c>
      <c r="K127" s="207">
        <v>9.9999999999999645E-2</v>
      </c>
      <c r="L127" s="207">
        <v>0</v>
      </c>
      <c r="M127" s="214">
        <v>0.99319727891156462</v>
      </c>
      <c r="N127" s="219">
        <v>1</v>
      </c>
      <c r="O127" s="167"/>
    </row>
    <row r="128" spans="1:15" ht="15" customHeight="1" x14ac:dyDescent="0.3">
      <c r="A128" s="73" t="s">
        <v>294</v>
      </c>
      <c r="B128" s="46">
        <v>200</v>
      </c>
      <c r="C128" s="48" t="s">
        <v>153</v>
      </c>
      <c r="D128" s="49" t="s">
        <v>39</v>
      </c>
      <c r="E128" s="49" t="s">
        <v>154</v>
      </c>
      <c r="F128" s="47" t="s">
        <v>295</v>
      </c>
      <c r="G128" s="207">
        <v>53.2</v>
      </c>
      <c r="H128" s="207">
        <v>8</v>
      </c>
      <c r="I128" s="207">
        <v>37.200000000000003</v>
      </c>
      <c r="J128" s="207">
        <v>7.9</v>
      </c>
      <c r="K128" s="207">
        <v>16</v>
      </c>
      <c r="L128" s="207">
        <v>9.9999999999999645E-2</v>
      </c>
      <c r="M128" s="214">
        <v>0.6992481203007519</v>
      </c>
      <c r="N128" s="219">
        <v>0.98750000000000004</v>
      </c>
      <c r="O128" s="167"/>
    </row>
    <row r="129" spans="1:15" ht="15" customHeight="1" x14ac:dyDescent="0.3">
      <c r="A129" s="72" t="s">
        <v>112</v>
      </c>
      <c r="B129" s="46">
        <v>200</v>
      </c>
      <c r="C129" s="50" t="s">
        <v>153</v>
      </c>
      <c r="D129" s="51" t="s">
        <v>40</v>
      </c>
      <c r="E129" s="51" t="s">
        <v>154</v>
      </c>
      <c r="F129" s="52"/>
      <c r="G129" s="206">
        <v>2572646.8029999998</v>
      </c>
      <c r="H129" s="206">
        <v>534304.103</v>
      </c>
      <c r="I129" s="206">
        <v>917741.39999999979</v>
      </c>
      <c r="J129" s="206">
        <v>483787.4</v>
      </c>
      <c r="K129" s="206">
        <v>1654905.4029999999</v>
      </c>
      <c r="L129" s="206">
        <v>50516.70299999998</v>
      </c>
      <c r="M129" s="188">
        <v>0.35673042989414971</v>
      </c>
      <c r="N129" s="219">
        <v>0.90545327517352048</v>
      </c>
      <c r="O129" s="167"/>
    </row>
    <row r="130" spans="1:15" ht="15" customHeight="1" x14ac:dyDescent="0.3">
      <c r="A130" s="72" t="s">
        <v>113</v>
      </c>
      <c r="B130" s="46">
        <v>200</v>
      </c>
      <c r="C130" s="50" t="s">
        <v>153</v>
      </c>
      <c r="D130" s="51" t="s">
        <v>41</v>
      </c>
      <c r="E130" s="51" t="s">
        <v>154</v>
      </c>
      <c r="F130" s="52"/>
      <c r="G130" s="206">
        <v>869588.103</v>
      </c>
      <c r="H130" s="206">
        <v>217401.003</v>
      </c>
      <c r="I130" s="206">
        <v>320532.7</v>
      </c>
      <c r="J130" s="206">
        <v>192273.2</v>
      </c>
      <c r="K130" s="206">
        <v>549055.40299999993</v>
      </c>
      <c r="L130" s="206">
        <v>25127.802999999985</v>
      </c>
      <c r="M130" s="188">
        <v>0.36860290394290274</v>
      </c>
      <c r="N130" s="219">
        <v>0.88441726278512167</v>
      </c>
      <c r="O130" s="167"/>
    </row>
    <row r="131" spans="1:15" ht="28.5" customHeight="1" x14ac:dyDescent="0.3">
      <c r="A131" s="72" t="s">
        <v>90</v>
      </c>
      <c r="B131" s="46">
        <v>200</v>
      </c>
      <c r="C131" s="50" t="s">
        <v>153</v>
      </c>
      <c r="D131" s="51" t="s">
        <v>41</v>
      </c>
      <c r="E131" s="51" t="s">
        <v>154</v>
      </c>
      <c r="F131" s="52" t="s">
        <v>17</v>
      </c>
      <c r="G131" s="206">
        <v>3.0000000000000001E-3</v>
      </c>
      <c r="H131" s="206">
        <v>3.0000000000000001E-3</v>
      </c>
      <c r="I131" s="206">
        <v>0</v>
      </c>
      <c r="J131" s="206">
        <v>0</v>
      </c>
      <c r="K131" s="206">
        <v>3.0000000000000001E-3</v>
      </c>
      <c r="L131" s="206">
        <v>3.0000000000000001E-3</v>
      </c>
      <c r="M131" s="188">
        <v>0</v>
      </c>
      <c r="N131" s="219">
        <v>0</v>
      </c>
      <c r="O131" s="167"/>
    </row>
    <row r="132" spans="1:15" ht="28.5" customHeight="1" x14ac:dyDescent="0.3">
      <c r="A132" s="72" t="s">
        <v>91</v>
      </c>
      <c r="B132" s="46">
        <v>200</v>
      </c>
      <c r="C132" s="50" t="s">
        <v>153</v>
      </c>
      <c r="D132" s="51" t="s">
        <v>41</v>
      </c>
      <c r="E132" s="51" t="s">
        <v>154</v>
      </c>
      <c r="F132" s="52" t="s">
        <v>18</v>
      </c>
      <c r="G132" s="206">
        <v>3.0000000000000001E-3</v>
      </c>
      <c r="H132" s="206">
        <v>3.0000000000000001E-3</v>
      </c>
      <c r="I132" s="206">
        <v>0</v>
      </c>
      <c r="J132" s="206">
        <v>0</v>
      </c>
      <c r="K132" s="206">
        <v>3.0000000000000001E-3</v>
      </c>
      <c r="L132" s="206">
        <v>3.0000000000000001E-3</v>
      </c>
      <c r="M132" s="188">
        <v>0</v>
      </c>
      <c r="N132" s="219">
        <v>0</v>
      </c>
      <c r="O132" s="167"/>
    </row>
    <row r="133" spans="1:15" ht="30" customHeight="1" x14ac:dyDescent="0.3">
      <c r="A133" s="89" t="s">
        <v>92</v>
      </c>
      <c r="B133" s="46">
        <v>200</v>
      </c>
      <c r="C133" s="48" t="s">
        <v>153</v>
      </c>
      <c r="D133" s="49" t="s">
        <v>41</v>
      </c>
      <c r="E133" s="49" t="s">
        <v>154</v>
      </c>
      <c r="F133" s="47" t="s">
        <v>19</v>
      </c>
      <c r="G133" s="207">
        <v>3.0000000000000001E-3</v>
      </c>
      <c r="H133" s="207">
        <v>3.0000000000000001E-3</v>
      </c>
      <c r="I133" s="55"/>
      <c r="J133" s="55"/>
      <c r="K133" s="207">
        <v>3.0000000000000001E-3</v>
      </c>
      <c r="L133" s="207">
        <v>3.0000000000000001E-3</v>
      </c>
      <c r="M133" s="214">
        <v>0</v>
      </c>
      <c r="N133" s="219">
        <v>0</v>
      </c>
      <c r="O133" s="167"/>
    </row>
    <row r="134" spans="1:15" ht="14.25" customHeight="1" x14ac:dyDescent="0.3">
      <c r="A134" s="72" t="s">
        <v>96</v>
      </c>
      <c r="B134" s="46">
        <v>200</v>
      </c>
      <c r="C134" s="50" t="s">
        <v>153</v>
      </c>
      <c r="D134" s="51" t="s">
        <v>41</v>
      </c>
      <c r="E134" s="51" t="s">
        <v>154</v>
      </c>
      <c r="F134" s="52" t="s">
        <v>24</v>
      </c>
      <c r="G134" s="206">
        <v>869588.1</v>
      </c>
      <c r="H134" s="206">
        <v>217401</v>
      </c>
      <c r="I134" s="206">
        <v>320532.7</v>
      </c>
      <c r="J134" s="206">
        <v>192273.2</v>
      </c>
      <c r="K134" s="206">
        <v>549055.39999999991</v>
      </c>
      <c r="L134" s="206">
        <v>25127.799999999988</v>
      </c>
      <c r="M134" s="188">
        <v>0.3686029052145493</v>
      </c>
      <c r="N134" s="219">
        <v>0.88441727498953548</v>
      </c>
      <c r="O134" s="167"/>
    </row>
    <row r="135" spans="1:15" ht="57" customHeight="1" x14ac:dyDescent="0.3">
      <c r="A135" s="72" t="s">
        <v>114</v>
      </c>
      <c r="B135" s="46">
        <v>200</v>
      </c>
      <c r="C135" s="50" t="s">
        <v>153</v>
      </c>
      <c r="D135" s="51" t="s">
        <v>41</v>
      </c>
      <c r="E135" s="51" t="s">
        <v>154</v>
      </c>
      <c r="F135" s="52" t="s">
        <v>42</v>
      </c>
      <c r="G135" s="206">
        <v>869588.1</v>
      </c>
      <c r="H135" s="206">
        <v>217401</v>
      </c>
      <c r="I135" s="206">
        <v>320532.7</v>
      </c>
      <c r="J135" s="206">
        <v>192273.2</v>
      </c>
      <c r="K135" s="206">
        <v>549055.39999999991</v>
      </c>
      <c r="L135" s="206">
        <v>25127.799999999988</v>
      </c>
      <c r="M135" s="188">
        <v>0.3686029052145493</v>
      </c>
      <c r="N135" s="219">
        <v>0.88441727498953548</v>
      </c>
      <c r="O135" s="167"/>
    </row>
    <row r="136" spans="1:15" ht="60" customHeight="1" x14ac:dyDescent="0.3">
      <c r="A136" s="89" t="s">
        <v>320</v>
      </c>
      <c r="B136" s="46">
        <v>200</v>
      </c>
      <c r="C136" s="48" t="s">
        <v>153</v>
      </c>
      <c r="D136" s="49" t="s">
        <v>41</v>
      </c>
      <c r="E136" s="49" t="s">
        <v>154</v>
      </c>
      <c r="F136" s="47" t="s">
        <v>319</v>
      </c>
      <c r="G136" s="207">
        <v>865876</v>
      </c>
      <c r="H136" s="207">
        <v>216500</v>
      </c>
      <c r="I136" s="16">
        <v>320241.3</v>
      </c>
      <c r="J136" s="16">
        <v>192273.2</v>
      </c>
      <c r="K136" s="207">
        <v>545634.69999999995</v>
      </c>
      <c r="L136" s="207">
        <v>24226.799999999988</v>
      </c>
      <c r="M136" s="214">
        <v>0.36984660621151294</v>
      </c>
      <c r="N136" s="219">
        <v>0.8880979214780601</v>
      </c>
      <c r="O136" s="167"/>
    </row>
    <row r="137" spans="1:15" ht="60" customHeight="1" x14ac:dyDescent="0.3">
      <c r="A137" s="89" t="s">
        <v>323</v>
      </c>
      <c r="B137" s="46">
        <v>200</v>
      </c>
      <c r="C137" s="48" t="s">
        <v>153</v>
      </c>
      <c r="D137" s="49" t="s">
        <v>41</v>
      </c>
      <c r="E137" s="49" t="s">
        <v>154</v>
      </c>
      <c r="F137" s="47" t="s">
        <v>318</v>
      </c>
      <c r="G137" s="207">
        <v>3712.1</v>
      </c>
      <c r="H137" s="207">
        <v>901</v>
      </c>
      <c r="I137" s="16">
        <v>291.39999999999998</v>
      </c>
      <c r="J137" s="16"/>
      <c r="K137" s="207">
        <v>3420.7</v>
      </c>
      <c r="L137" s="207">
        <v>901</v>
      </c>
      <c r="M137" s="214">
        <v>7.8500040408394173E-2</v>
      </c>
      <c r="N137" s="219">
        <v>0</v>
      </c>
      <c r="O137" s="167"/>
    </row>
    <row r="138" spans="1:15" ht="15" customHeight="1" x14ac:dyDescent="0.3">
      <c r="A138" s="72" t="s">
        <v>115</v>
      </c>
      <c r="B138" s="46">
        <v>200</v>
      </c>
      <c r="C138" s="50" t="s">
        <v>153</v>
      </c>
      <c r="D138" s="51" t="s">
        <v>43</v>
      </c>
      <c r="E138" s="51" t="s">
        <v>154</v>
      </c>
      <c r="F138" s="52"/>
      <c r="G138" s="206">
        <v>1683088.7</v>
      </c>
      <c r="H138" s="206">
        <v>314027.5</v>
      </c>
      <c r="I138" s="206">
        <v>588012.29999999981</v>
      </c>
      <c r="J138" s="206">
        <v>291138.8</v>
      </c>
      <c r="K138" s="206">
        <v>1095076.4000000001</v>
      </c>
      <c r="L138" s="206">
        <v>22888.700000000012</v>
      </c>
      <c r="M138" s="188">
        <v>0.3493650096991322</v>
      </c>
      <c r="N138" s="219">
        <v>0.92711243442055236</v>
      </c>
      <c r="O138" s="167"/>
    </row>
    <row r="139" spans="1:15" ht="71.25" customHeight="1" x14ac:dyDescent="0.3">
      <c r="A139" s="97" t="s">
        <v>85</v>
      </c>
      <c r="B139" s="46">
        <v>200</v>
      </c>
      <c r="C139" s="50" t="s">
        <v>153</v>
      </c>
      <c r="D139" s="51" t="s">
        <v>43</v>
      </c>
      <c r="E139" s="51" t="s">
        <v>154</v>
      </c>
      <c r="F139" s="52" t="s">
        <v>12</v>
      </c>
      <c r="G139" s="206">
        <v>87198.7</v>
      </c>
      <c r="H139" s="206">
        <v>22851.3</v>
      </c>
      <c r="I139" s="206">
        <v>35820</v>
      </c>
      <c r="J139" s="206">
        <v>20881</v>
      </c>
      <c r="K139" s="206">
        <v>51378.7</v>
      </c>
      <c r="L139" s="206">
        <v>1970.2999999999993</v>
      </c>
      <c r="M139" s="188">
        <v>0.4107859406160872</v>
      </c>
      <c r="N139" s="219">
        <v>0.91377733433108843</v>
      </c>
      <c r="O139" s="167"/>
    </row>
    <row r="140" spans="1:15" ht="15" customHeight="1" x14ac:dyDescent="0.3">
      <c r="A140" s="95" t="s">
        <v>99</v>
      </c>
      <c r="B140" s="46">
        <v>200</v>
      </c>
      <c r="C140" s="50" t="s">
        <v>153</v>
      </c>
      <c r="D140" s="51" t="s">
        <v>43</v>
      </c>
      <c r="E140" s="51" t="s">
        <v>154</v>
      </c>
      <c r="F140" s="52" t="s">
        <v>27</v>
      </c>
      <c r="G140" s="206">
        <v>87198.7</v>
      </c>
      <c r="H140" s="206">
        <v>22851.3</v>
      </c>
      <c r="I140" s="206">
        <v>35820</v>
      </c>
      <c r="J140" s="206">
        <v>20881</v>
      </c>
      <c r="K140" s="206">
        <v>51378.7</v>
      </c>
      <c r="L140" s="206">
        <v>1970.2999999999993</v>
      </c>
      <c r="M140" s="188">
        <v>0.4107859406160872</v>
      </c>
      <c r="N140" s="219">
        <v>0.91377733433108843</v>
      </c>
      <c r="O140" s="167"/>
    </row>
    <row r="141" spans="1:15" ht="15" customHeight="1" x14ac:dyDescent="0.3">
      <c r="A141" s="96" t="s">
        <v>100</v>
      </c>
      <c r="B141" s="46">
        <v>200</v>
      </c>
      <c r="C141" s="48" t="s">
        <v>153</v>
      </c>
      <c r="D141" s="49" t="s">
        <v>43</v>
      </c>
      <c r="E141" s="49" t="s">
        <v>154</v>
      </c>
      <c r="F141" s="47" t="s">
        <v>28</v>
      </c>
      <c r="G141" s="131">
        <v>66470.100000000006</v>
      </c>
      <c r="H141" s="131">
        <v>16950</v>
      </c>
      <c r="I141" s="55">
        <v>27165</v>
      </c>
      <c r="J141" s="55">
        <v>15651.8</v>
      </c>
      <c r="K141" s="207">
        <v>39305.100000000006</v>
      </c>
      <c r="L141" s="207">
        <v>1298.2000000000007</v>
      </c>
      <c r="M141" s="214">
        <v>0.40867999295924029</v>
      </c>
      <c r="N141" s="219">
        <v>0.92341002949852502</v>
      </c>
      <c r="O141" s="167"/>
    </row>
    <row r="142" spans="1:15" ht="30" customHeight="1" x14ac:dyDescent="0.3">
      <c r="A142" s="96" t="s">
        <v>101</v>
      </c>
      <c r="B142" s="46">
        <v>200</v>
      </c>
      <c r="C142" s="48" t="s">
        <v>153</v>
      </c>
      <c r="D142" s="49" t="s">
        <v>43</v>
      </c>
      <c r="E142" s="49" t="s">
        <v>154</v>
      </c>
      <c r="F142" s="47" t="s">
        <v>29</v>
      </c>
      <c r="G142" s="131">
        <v>2102.4</v>
      </c>
      <c r="H142" s="131">
        <v>681.3</v>
      </c>
      <c r="I142" s="55">
        <v>965.5</v>
      </c>
      <c r="J142" s="55">
        <v>572.20000000000005</v>
      </c>
      <c r="K142" s="207">
        <v>1136.9000000000001</v>
      </c>
      <c r="L142" s="207">
        <v>109.09999999999991</v>
      </c>
      <c r="M142" s="214">
        <v>0.45923706240487061</v>
      </c>
      <c r="N142" s="219">
        <v>0.83986496403933664</v>
      </c>
      <c r="O142" s="167"/>
    </row>
    <row r="143" spans="1:15" ht="45" customHeight="1" x14ac:dyDescent="0.3">
      <c r="A143" s="96" t="s">
        <v>268</v>
      </c>
      <c r="B143" s="46">
        <v>200</v>
      </c>
      <c r="C143" s="48" t="s">
        <v>153</v>
      </c>
      <c r="D143" s="49" t="s">
        <v>43</v>
      </c>
      <c r="E143" s="49" t="s">
        <v>154</v>
      </c>
      <c r="F143" s="47" t="s">
        <v>266</v>
      </c>
      <c r="G143" s="131">
        <v>18626.2</v>
      </c>
      <c r="H143" s="131">
        <v>5220</v>
      </c>
      <c r="I143" s="55">
        <v>7689.5</v>
      </c>
      <c r="J143" s="55">
        <v>4657</v>
      </c>
      <c r="K143" s="207">
        <v>10936.7</v>
      </c>
      <c r="L143" s="207">
        <v>563</v>
      </c>
      <c r="M143" s="214">
        <v>0.41283246180111882</v>
      </c>
      <c r="N143" s="219">
        <v>0.8921455938697318</v>
      </c>
      <c r="O143" s="167"/>
    </row>
    <row r="144" spans="1:15" ht="28.5" customHeight="1" x14ac:dyDescent="0.3">
      <c r="A144" s="72" t="s">
        <v>90</v>
      </c>
      <c r="B144" s="46">
        <v>200</v>
      </c>
      <c r="C144" s="50" t="s">
        <v>153</v>
      </c>
      <c r="D144" s="51" t="s">
        <v>43</v>
      </c>
      <c r="E144" s="51" t="s">
        <v>154</v>
      </c>
      <c r="F144" s="52" t="s">
        <v>17</v>
      </c>
      <c r="G144" s="206">
        <v>1282465.3</v>
      </c>
      <c r="H144" s="206">
        <v>254269.8</v>
      </c>
      <c r="I144" s="206">
        <v>514940.2</v>
      </c>
      <c r="J144" s="206">
        <v>242303.8</v>
      </c>
      <c r="K144" s="206">
        <v>767525.10000000009</v>
      </c>
      <c r="L144" s="206">
        <v>11966</v>
      </c>
      <c r="M144" s="188">
        <v>0.40152369034858099</v>
      </c>
      <c r="N144" s="219">
        <v>0.95293975139792453</v>
      </c>
      <c r="O144" s="167"/>
    </row>
    <row r="145" spans="1:15" ht="28.5" customHeight="1" x14ac:dyDescent="0.3">
      <c r="A145" s="72" t="s">
        <v>91</v>
      </c>
      <c r="B145" s="46">
        <v>200</v>
      </c>
      <c r="C145" s="50" t="s">
        <v>153</v>
      </c>
      <c r="D145" s="51" t="s">
        <v>43</v>
      </c>
      <c r="E145" s="51" t="s">
        <v>154</v>
      </c>
      <c r="F145" s="52" t="s">
        <v>18</v>
      </c>
      <c r="G145" s="206">
        <v>1282465.3</v>
      </c>
      <c r="H145" s="206">
        <v>254269.8</v>
      </c>
      <c r="I145" s="206">
        <v>514940.2</v>
      </c>
      <c r="J145" s="206">
        <v>242303.8</v>
      </c>
      <c r="K145" s="206">
        <v>767525.10000000009</v>
      </c>
      <c r="L145" s="206">
        <v>11966</v>
      </c>
      <c r="M145" s="188">
        <v>0.40152369034858099</v>
      </c>
      <c r="N145" s="219">
        <v>0.95293975139792453</v>
      </c>
      <c r="O145" s="167"/>
    </row>
    <row r="146" spans="1:15" ht="30" customHeight="1" x14ac:dyDescent="0.3">
      <c r="A146" s="89" t="s">
        <v>94</v>
      </c>
      <c r="B146" s="46">
        <v>200</v>
      </c>
      <c r="C146" s="48" t="s">
        <v>153</v>
      </c>
      <c r="D146" s="49" t="s">
        <v>43</v>
      </c>
      <c r="E146" s="49" t="s">
        <v>154</v>
      </c>
      <c r="F146" s="47" t="s">
        <v>21</v>
      </c>
      <c r="G146" s="207">
        <v>9185</v>
      </c>
      <c r="H146" s="207"/>
      <c r="I146" s="55"/>
      <c r="J146" s="55"/>
      <c r="K146" s="207">
        <v>9185</v>
      </c>
      <c r="L146" s="207">
        <v>0</v>
      </c>
      <c r="M146" s="214">
        <v>0</v>
      </c>
      <c r="N146" s="219" t="s">
        <v>263</v>
      </c>
      <c r="O146" s="167"/>
    </row>
    <row r="147" spans="1:15" ht="30" customHeight="1" x14ac:dyDescent="0.3">
      <c r="A147" s="89" t="s">
        <v>92</v>
      </c>
      <c r="B147" s="46">
        <v>200</v>
      </c>
      <c r="C147" s="48" t="s">
        <v>153</v>
      </c>
      <c r="D147" s="49" t="s">
        <v>43</v>
      </c>
      <c r="E147" s="49" t="s">
        <v>154</v>
      </c>
      <c r="F147" s="47" t="s">
        <v>19</v>
      </c>
      <c r="G147" s="207">
        <v>1273280.3</v>
      </c>
      <c r="H147" s="207">
        <v>254269.8</v>
      </c>
      <c r="I147" s="55">
        <v>514940.2</v>
      </c>
      <c r="J147" s="55">
        <v>242303.8</v>
      </c>
      <c r="K147" s="207">
        <v>758340.10000000009</v>
      </c>
      <c r="L147" s="207">
        <v>11966</v>
      </c>
      <c r="M147" s="214">
        <v>0.40442014221063499</v>
      </c>
      <c r="N147" s="219">
        <v>0.95293975139792453</v>
      </c>
      <c r="O147" s="167"/>
    </row>
    <row r="148" spans="1:15" ht="15" customHeight="1" x14ac:dyDescent="0.3">
      <c r="A148" s="72" t="s">
        <v>122</v>
      </c>
      <c r="B148" s="46">
        <v>200</v>
      </c>
      <c r="C148" s="50" t="s">
        <v>153</v>
      </c>
      <c r="D148" s="51" t="s">
        <v>43</v>
      </c>
      <c r="E148" s="51" t="s">
        <v>154</v>
      </c>
      <c r="F148" s="52" t="s">
        <v>50</v>
      </c>
      <c r="G148" s="206">
        <v>87</v>
      </c>
      <c r="H148" s="206">
        <v>0</v>
      </c>
      <c r="I148" s="206">
        <v>53.7</v>
      </c>
      <c r="J148" s="206">
        <v>0</v>
      </c>
      <c r="K148" s="206">
        <v>33.299999999999997</v>
      </c>
      <c r="L148" s="206">
        <v>0</v>
      </c>
      <c r="M148" s="188">
        <v>0.61724137931034484</v>
      </c>
      <c r="N148" s="219" t="s">
        <v>263</v>
      </c>
      <c r="O148" s="167"/>
    </row>
    <row r="149" spans="1:15" ht="28.5" customHeight="1" x14ac:dyDescent="0.3">
      <c r="A149" s="72" t="s">
        <v>131</v>
      </c>
      <c r="B149" s="46">
        <v>200</v>
      </c>
      <c r="C149" s="50" t="s">
        <v>153</v>
      </c>
      <c r="D149" s="51" t="s">
        <v>43</v>
      </c>
      <c r="E149" s="51" t="s">
        <v>154</v>
      </c>
      <c r="F149" s="52" t="s">
        <v>59</v>
      </c>
      <c r="G149" s="206">
        <v>87</v>
      </c>
      <c r="H149" s="206">
        <v>0</v>
      </c>
      <c r="I149" s="206">
        <v>53.7</v>
      </c>
      <c r="J149" s="206">
        <v>0</v>
      </c>
      <c r="K149" s="206">
        <v>33.299999999999997</v>
      </c>
      <c r="L149" s="206">
        <v>0</v>
      </c>
      <c r="M149" s="188">
        <v>0.61724137931034484</v>
      </c>
      <c r="N149" s="219" t="s">
        <v>263</v>
      </c>
      <c r="O149" s="167"/>
    </row>
    <row r="150" spans="1:15" ht="30" customHeight="1" x14ac:dyDescent="0.3">
      <c r="A150" s="73" t="s">
        <v>132</v>
      </c>
      <c r="B150" s="46">
        <v>200</v>
      </c>
      <c r="C150" s="48" t="s">
        <v>153</v>
      </c>
      <c r="D150" s="49" t="s">
        <v>43</v>
      </c>
      <c r="E150" s="49" t="s">
        <v>154</v>
      </c>
      <c r="F150" s="47" t="s">
        <v>60</v>
      </c>
      <c r="G150" s="207">
        <v>87</v>
      </c>
      <c r="H150" s="207"/>
      <c r="I150" s="55">
        <v>53.7</v>
      </c>
      <c r="J150" s="55"/>
      <c r="K150" s="207">
        <v>33.299999999999997</v>
      </c>
      <c r="L150" s="207">
        <v>0</v>
      </c>
      <c r="M150" s="214">
        <v>0.61724137931034484</v>
      </c>
      <c r="N150" s="219" t="s">
        <v>263</v>
      </c>
      <c r="O150" s="167"/>
    </row>
    <row r="151" spans="1:15" ht="28.5" customHeight="1" x14ac:dyDescent="0.3">
      <c r="A151" s="95" t="s">
        <v>102</v>
      </c>
      <c r="B151" s="46">
        <v>200</v>
      </c>
      <c r="C151" s="50" t="s">
        <v>153</v>
      </c>
      <c r="D151" s="51" t="s">
        <v>43</v>
      </c>
      <c r="E151" s="51" t="s">
        <v>154</v>
      </c>
      <c r="F151" s="52" t="s">
        <v>30</v>
      </c>
      <c r="G151" s="206">
        <v>297006.40000000002</v>
      </c>
      <c r="H151" s="206">
        <v>34963.9</v>
      </c>
      <c r="I151" s="206">
        <v>37171.199999999997</v>
      </c>
      <c r="J151" s="206">
        <v>27951.1</v>
      </c>
      <c r="K151" s="206">
        <v>259835.2</v>
      </c>
      <c r="L151" s="206">
        <v>7012.8000000000029</v>
      </c>
      <c r="M151" s="188">
        <v>0.12515285865893797</v>
      </c>
      <c r="N151" s="219">
        <v>0.79942740941370949</v>
      </c>
      <c r="O151" s="167"/>
    </row>
    <row r="152" spans="1:15" ht="15" customHeight="1" x14ac:dyDescent="0.3">
      <c r="A152" s="95" t="s">
        <v>103</v>
      </c>
      <c r="B152" s="46">
        <v>200</v>
      </c>
      <c r="C152" s="50" t="s">
        <v>153</v>
      </c>
      <c r="D152" s="51" t="s">
        <v>43</v>
      </c>
      <c r="E152" s="51" t="s">
        <v>154</v>
      </c>
      <c r="F152" s="52" t="s">
        <v>31</v>
      </c>
      <c r="G152" s="206">
        <v>297006.40000000002</v>
      </c>
      <c r="H152" s="206">
        <v>34963.9</v>
      </c>
      <c r="I152" s="206">
        <v>37171.199999999997</v>
      </c>
      <c r="J152" s="206">
        <v>27951.1</v>
      </c>
      <c r="K152" s="206">
        <v>259835.2</v>
      </c>
      <c r="L152" s="206">
        <v>7012.8000000000029</v>
      </c>
      <c r="M152" s="188">
        <v>0.12515285865893797</v>
      </c>
      <c r="N152" s="219">
        <v>0.79942740941370949</v>
      </c>
      <c r="O152" s="167"/>
    </row>
    <row r="153" spans="1:15" ht="45" customHeight="1" x14ac:dyDescent="0.3">
      <c r="A153" s="96" t="s">
        <v>104</v>
      </c>
      <c r="B153" s="46">
        <v>200</v>
      </c>
      <c r="C153" s="48" t="s">
        <v>153</v>
      </c>
      <c r="D153" s="49" t="s">
        <v>43</v>
      </c>
      <c r="E153" s="49" t="s">
        <v>154</v>
      </c>
      <c r="F153" s="47" t="s">
        <v>32</v>
      </c>
      <c r="G153" s="207">
        <v>297006.40000000002</v>
      </c>
      <c r="H153" s="207">
        <v>34963.9</v>
      </c>
      <c r="I153" s="16">
        <v>37171.199999999997</v>
      </c>
      <c r="J153" s="16">
        <v>27951.1</v>
      </c>
      <c r="K153" s="207">
        <v>259835.2</v>
      </c>
      <c r="L153" s="207">
        <v>7012.8000000000029</v>
      </c>
      <c r="M153" s="214">
        <v>0.12515285865893797</v>
      </c>
      <c r="N153" s="219">
        <v>0.79942740941370949</v>
      </c>
      <c r="O153" s="167"/>
    </row>
    <row r="154" spans="1:15" ht="15" customHeight="1" x14ac:dyDescent="0.3">
      <c r="A154" s="95" t="s">
        <v>96</v>
      </c>
      <c r="B154" s="46">
        <v>200</v>
      </c>
      <c r="C154" s="50" t="s">
        <v>153</v>
      </c>
      <c r="D154" s="51" t="s">
        <v>43</v>
      </c>
      <c r="E154" s="51" t="s">
        <v>154</v>
      </c>
      <c r="F154" s="52" t="s">
        <v>24</v>
      </c>
      <c r="G154" s="206">
        <v>16331.300000000001</v>
      </c>
      <c r="H154" s="206">
        <v>1942.5</v>
      </c>
      <c r="I154" s="206">
        <v>27.2</v>
      </c>
      <c r="J154" s="206">
        <v>2.9</v>
      </c>
      <c r="K154" s="206">
        <v>16304.1</v>
      </c>
      <c r="L154" s="206">
        <v>1939.6</v>
      </c>
      <c r="M154" s="188">
        <v>1.6655134618799481E-3</v>
      </c>
      <c r="N154" s="219">
        <v>1.4929214929214928E-3</v>
      </c>
      <c r="O154" s="167"/>
    </row>
    <row r="155" spans="1:15" s="187" customFormat="1" ht="57.75" customHeight="1" x14ac:dyDescent="0.3">
      <c r="A155" s="193" t="s">
        <v>114</v>
      </c>
      <c r="B155" s="189">
        <v>200</v>
      </c>
      <c r="C155" s="190" t="s">
        <v>153</v>
      </c>
      <c r="D155" s="191" t="s">
        <v>43</v>
      </c>
      <c r="E155" s="191" t="s">
        <v>154</v>
      </c>
      <c r="F155" s="192" t="s">
        <v>42</v>
      </c>
      <c r="G155" s="206">
        <v>16179.7</v>
      </c>
      <c r="H155" s="206">
        <v>1905</v>
      </c>
      <c r="I155" s="206"/>
      <c r="J155" s="206"/>
      <c r="K155" s="206">
        <v>16179.7</v>
      </c>
      <c r="L155" s="206">
        <v>1905</v>
      </c>
      <c r="M155" s="188">
        <v>0</v>
      </c>
      <c r="N155" s="219">
        <v>0</v>
      </c>
      <c r="O155" s="167"/>
    </row>
    <row r="156" spans="1:15" s="187" customFormat="1" ht="15" customHeight="1" x14ac:dyDescent="0.3">
      <c r="A156" s="199" t="s">
        <v>327</v>
      </c>
      <c r="B156" s="194">
        <v>200</v>
      </c>
      <c r="C156" s="196" t="s">
        <v>153</v>
      </c>
      <c r="D156" s="197" t="s">
        <v>43</v>
      </c>
      <c r="E156" s="197" t="s">
        <v>154</v>
      </c>
      <c r="F156" s="195" t="s">
        <v>318</v>
      </c>
      <c r="G156" s="207">
        <v>16179.7</v>
      </c>
      <c r="H156" s="207">
        <v>1905</v>
      </c>
      <c r="I156" s="206"/>
      <c r="J156" s="206"/>
      <c r="K156" s="206">
        <v>16179.7</v>
      </c>
      <c r="L156" s="206">
        <v>1905</v>
      </c>
      <c r="M156" s="188">
        <v>0</v>
      </c>
      <c r="N156" s="219">
        <v>0</v>
      </c>
      <c r="O156" s="167"/>
    </row>
    <row r="157" spans="1:15" ht="15" customHeight="1" x14ac:dyDescent="0.3">
      <c r="A157" s="72" t="s">
        <v>292</v>
      </c>
      <c r="B157" s="46">
        <v>200</v>
      </c>
      <c r="C157" s="50" t="s">
        <v>153</v>
      </c>
      <c r="D157" s="51" t="s">
        <v>43</v>
      </c>
      <c r="E157" s="51" t="s">
        <v>154</v>
      </c>
      <c r="F157" s="52" t="s">
        <v>293</v>
      </c>
      <c r="G157" s="206">
        <v>151.6</v>
      </c>
      <c r="H157" s="206">
        <v>37.5</v>
      </c>
      <c r="I157" s="206">
        <v>27.2</v>
      </c>
      <c r="J157" s="206">
        <v>2.9</v>
      </c>
      <c r="K157" s="206">
        <v>124.39999999999999</v>
      </c>
      <c r="L157" s="206">
        <v>34.6</v>
      </c>
      <c r="M157" s="188">
        <v>0.17941952506596306</v>
      </c>
      <c r="N157" s="219">
        <v>7.7333333333333337E-2</v>
      </c>
      <c r="O157" s="167"/>
    </row>
    <row r="158" spans="1:15" ht="15" customHeight="1" x14ac:dyDescent="0.3">
      <c r="A158" s="73" t="s">
        <v>299</v>
      </c>
      <c r="B158" s="46">
        <v>200</v>
      </c>
      <c r="C158" s="48" t="s">
        <v>153</v>
      </c>
      <c r="D158" s="49" t="s">
        <v>43</v>
      </c>
      <c r="E158" s="49" t="s">
        <v>154</v>
      </c>
      <c r="F158" s="47" t="s">
        <v>300</v>
      </c>
      <c r="G158" s="207">
        <v>151.6</v>
      </c>
      <c r="H158" s="207">
        <v>37.5</v>
      </c>
      <c r="I158" s="16">
        <v>27.2</v>
      </c>
      <c r="J158" s="16">
        <v>2.9</v>
      </c>
      <c r="K158" s="207">
        <v>124.39999999999999</v>
      </c>
      <c r="L158" s="207">
        <v>34.6</v>
      </c>
      <c r="M158" s="214">
        <v>0.17941952506596306</v>
      </c>
      <c r="N158" s="219">
        <v>7.7333333333333337E-2</v>
      </c>
      <c r="O158" s="167"/>
    </row>
    <row r="159" spans="1:15" ht="15" customHeight="1" x14ac:dyDescent="0.3">
      <c r="A159" s="72" t="s">
        <v>116</v>
      </c>
      <c r="B159" s="46">
        <v>200</v>
      </c>
      <c r="C159" s="50" t="s">
        <v>153</v>
      </c>
      <c r="D159" s="51" t="s">
        <v>44</v>
      </c>
      <c r="E159" s="51" t="s">
        <v>154</v>
      </c>
      <c r="F159" s="52"/>
      <c r="G159" s="206">
        <v>19970</v>
      </c>
      <c r="H159" s="206">
        <v>2875.6</v>
      </c>
      <c r="I159" s="206">
        <v>9196.4</v>
      </c>
      <c r="J159" s="206">
        <v>375.4</v>
      </c>
      <c r="K159" s="206">
        <v>10773.6</v>
      </c>
      <c r="L159" s="206">
        <v>2500.1999999999998</v>
      </c>
      <c r="M159" s="188">
        <v>0.46051076614922382</v>
      </c>
      <c r="N159" s="219">
        <v>0.13054666852135205</v>
      </c>
      <c r="O159" s="167"/>
    </row>
    <row r="160" spans="1:15" ht="28.5" customHeight="1" x14ac:dyDescent="0.3">
      <c r="A160" s="72" t="s">
        <v>90</v>
      </c>
      <c r="B160" s="46">
        <v>200</v>
      </c>
      <c r="C160" s="50" t="s">
        <v>153</v>
      </c>
      <c r="D160" s="51" t="s">
        <v>44</v>
      </c>
      <c r="E160" s="51" t="s">
        <v>154</v>
      </c>
      <c r="F160" s="52" t="s">
        <v>17</v>
      </c>
      <c r="G160" s="206">
        <v>14040</v>
      </c>
      <c r="H160" s="206">
        <v>2875.6</v>
      </c>
      <c r="I160" s="206">
        <v>3266.4</v>
      </c>
      <c r="J160" s="206">
        <v>375.4</v>
      </c>
      <c r="K160" s="206">
        <v>10773.6</v>
      </c>
      <c r="L160" s="206">
        <v>2500.1999999999998</v>
      </c>
      <c r="M160" s="188">
        <v>0.23264957264957264</v>
      </c>
      <c r="N160" s="219">
        <v>0.13054666852135205</v>
      </c>
      <c r="O160" s="167"/>
    </row>
    <row r="161" spans="1:15" ht="28.5" customHeight="1" x14ac:dyDescent="0.3">
      <c r="A161" s="72" t="s">
        <v>91</v>
      </c>
      <c r="B161" s="46">
        <v>200</v>
      </c>
      <c r="C161" s="50" t="s">
        <v>153</v>
      </c>
      <c r="D161" s="51" t="s">
        <v>44</v>
      </c>
      <c r="E161" s="51" t="s">
        <v>154</v>
      </c>
      <c r="F161" s="52" t="s">
        <v>18</v>
      </c>
      <c r="G161" s="206">
        <v>14040</v>
      </c>
      <c r="H161" s="206">
        <v>2875.6</v>
      </c>
      <c r="I161" s="206">
        <v>3266.4</v>
      </c>
      <c r="J161" s="206">
        <v>375.4</v>
      </c>
      <c r="K161" s="206">
        <v>10773.6</v>
      </c>
      <c r="L161" s="206">
        <v>2500.1999999999998</v>
      </c>
      <c r="M161" s="188">
        <v>0.23264957264957264</v>
      </c>
      <c r="N161" s="219">
        <v>0.13054666852135205</v>
      </c>
      <c r="O161" s="167"/>
    </row>
    <row r="162" spans="1:15" ht="30" customHeight="1" x14ac:dyDescent="0.3">
      <c r="A162" s="89" t="s">
        <v>92</v>
      </c>
      <c r="B162" s="46">
        <v>200</v>
      </c>
      <c r="C162" s="48" t="s">
        <v>153</v>
      </c>
      <c r="D162" s="49" t="s">
        <v>44</v>
      </c>
      <c r="E162" s="49" t="s">
        <v>154</v>
      </c>
      <c r="F162" s="47" t="s">
        <v>19</v>
      </c>
      <c r="G162" s="207">
        <v>14040</v>
      </c>
      <c r="H162" s="207">
        <v>2875.6</v>
      </c>
      <c r="I162" s="16">
        <v>3266.4</v>
      </c>
      <c r="J162" s="16">
        <v>375.4</v>
      </c>
      <c r="K162" s="207">
        <v>10773.6</v>
      </c>
      <c r="L162" s="207">
        <v>2500.1999999999998</v>
      </c>
      <c r="M162" s="214">
        <v>0.23264957264957264</v>
      </c>
      <c r="N162" s="219">
        <v>0.13054666852135205</v>
      </c>
      <c r="O162" s="167"/>
    </row>
    <row r="163" spans="1:15" ht="28.5" customHeight="1" x14ac:dyDescent="0.3">
      <c r="A163" s="72" t="s">
        <v>105</v>
      </c>
      <c r="B163" s="46">
        <v>200</v>
      </c>
      <c r="C163" s="50" t="s">
        <v>153</v>
      </c>
      <c r="D163" s="51" t="s">
        <v>44</v>
      </c>
      <c r="E163" s="51" t="s">
        <v>154</v>
      </c>
      <c r="F163" s="52" t="s">
        <v>33</v>
      </c>
      <c r="G163" s="206">
        <v>5930</v>
      </c>
      <c r="H163" s="206">
        <v>0</v>
      </c>
      <c r="I163" s="206">
        <v>5930</v>
      </c>
      <c r="J163" s="206">
        <v>0</v>
      </c>
      <c r="K163" s="206">
        <v>0</v>
      </c>
      <c r="L163" s="206">
        <v>0</v>
      </c>
      <c r="M163" s="188">
        <v>1</v>
      </c>
      <c r="N163" s="219" t="s">
        <v>263</v>
      </c>
      <c r="O163" s="167"/>
    </row>
    <row r="164" spans="1:15" ht="42.75" customHeight="1" x14ac:dyDescent="0.3">
      <c r="A164" s="72" t="s">
        <v>109</v>
      </c>
      <c r="B164" s="46">
        <v>200</v>
      </c>
      <c r="C164" s="50" t="s">
        <v>153</v>
      </c>
      <c r="D164" s="51" t="s">
        <v>44</v>
      </c>
      <c r="E164" s="51" t="s">
        <v>154</v>
      </c>
      <c r="F164" s="52" t="s">
        <v>37</v>
      </c>
      <c r="G164" s="206">
        <v>5930</v>
      </c>
      <c r="H164" s="206">
        <v>0</v>
      </c>
      <c r="I164" s="206">
        <v>5930</v>
      </c>
      <c r="J164" s="206">
        <v>0</v>
      </c>
      <c r="K164" s="206">
        <v>0</v>
      </c>
      <c r="L164" s="206">
        <v>0</v>
      </c>
      <c r="M164" s="188">
        <v>1</v>
      </c>
      <c r="N164" s="219" t="s">
        <v>263</v>
      </c>
      <c r="O164" s="167"/>
    </row>
    <row r="165" spans="1:15" ht="30" customHeight="1" x14ac:dyDescent="0.3">
      <c r="A165" s="89" t="s">
        <v>324</v>
      </c>
      <c r="B165" s="46">
        <v>200</v>
      </c>
      <c r="C165" s="48" t="s">
        <v>153</v>
      </c>
      <c r="D165" s="49" t="s">
        <v>44</v>
      </c>
      <c r="E165" s="49" t="s">
        <v>154</v>
      </c>
      <c r="F165" s="47" t="s">
        <v>321</v>
      </c>
      <c r="G165" s="207">
        <v>5930</v>
      </c>
      <c r="H165" s="207"/>
      <c r="I165" s="16">
        <v>5930</v>
      </c>
      <c r="J165" s="16"/>
      <c r="K165" s="207">
        <v>0</v>
      </c>
      <c r="L165" s="207">
        <v>0</v>
      </c>
      <c r="M165" s="214">
        <v>1</v>
      </c>
      <c r="N165" s="219" t="s">
        <v>263</v>
      </c>
      <c r="O165" s="167"/>
    </row>
    <row r="166" spans="1:15" ht="15" customHeight="1" x14ac:dyDescent="0.3">
      <c r="A166" s="72" t="s">
        <v>117</v>
      </c>
      <c r="B166" s="46">
        <v>200</v>
      </c>
      <c r="C166" s="50" t="s">
        <v>153</v>
      </c>
      <c r="D166" s="51" t="s">
        <v>45</v>
      </c>
      <c r="E166" s="51" t="s">
        <v>154</v>
      </c>
      <c r="F166" s="52"/>
      <c r="G166" s="206">
        <v>2403890.7999999998</v>
      </c>
      <c r="H166" s="206">
        <v>579469.40000000014</v>
      </c>
      <c r="I166" s="206">
        <v>626320.1</v>
      </c>
      <c r="J166" s="206">
        <v>455789.6</v>
      </c>
      <c r="K166" s="206">
        <v>1777570.6999999997</v>
      </c>
      <c r="L166" s="206">
        <v>123679.80000000016</v>
      </c>
      <c r="M166" s="188">
        <v>0.26054432256240595</v>
      </c>
      <c r="N166" s="219">
        <v>0.78656370810952203</v>
      </c>
      <c r="O166" s="167"/>
    </row>
    <row r="167" spans="1:15" ht="15" customHeight="1" x14ac:dyDescent="0.3">
      <c r="A167" s="72" t="s">
        <v>118</v>
      </c>
      <c r="B167" s="46">
        <v>200</v>
      </c>
      <c r="C167" s="50" t="s">
        <v>153</v>
      </c>
      <c r="D167" s="51" t="s">
        <v>46</v>
      </c>
      <c r="E167" s="51" t="s">
        <v>154</v>
      </c>
      <c r="F167" s="52"/>
      <c r="G167" s="206">
        <v>1440899.9</v>
      </c>
      <c r="H167" s="206">
        <v>324914.60000000003</v>
      </c>
      <c r="I167" s="206">
        <v>319890.59999999998</v>
      </c>
      <c r="J167" s="206">
        <v>232771.3</v>
      </c>
      <c r="K167" s="206">
        <v>1121009.2999999998</v>
      </c>
      <c r="L167" s="206">
        <v>92143.300000000047</v>
      </c>
      <c r="M167" s="188">
        <v>0.22200751072298638</v>
      </c>
      <c r="N167" s="219">
        <v>0.71640763449841882</v>
      </c>
      <c r="O167" s="167"/>
    </row>
    <row r="168" spans="1:15" ht="28.5" customHeight="1" x14ac:dyDescent="0.3">
      <c r="A168" s="72" t="s">
        <v>90</v>
      </c>
      <c r="B168" s="46">
        <v>200</v>
      </c>
      <c r="C168" s="50" t="s">
        <v>153</v>
      </c>
      <c r="D168" s="51" t="s">
        <v>46</v>
      </c>
      <c r="E168" s="51" t="s">
        <v>154</v>
      </c>
      <c r="F168" s="52" t="s">
        <v>17</v>
      </c>
      <c r="G168" s="206">
        <v>407865.69999999995</v>
      </c>
      <c r="H168" s="206">
        <v>104504.2</v>
      </c>
      <c r="I168" s="206">
        <v>144132.4</v>
      </c>
      <c r="J168" s="206">
        <v>75540.3</v>
      </c>
      <c r="K168" s="206">
        <v>263733.29999999993</v>
      </c>
      <c r="L168" s="206">
        <v>28963.899999999994</v>
      </c>
      <c r="M168" s="188">
        <v>0.3533820078520945</v>
      </c>
      <c r="N168" s="219">
        <v>0.72284463208177285</v>
      </c>
      <c r="O168" s="167"/>
    </row>
    <row r="169" spans="1:15" ht="28.5" customHeight="1" x14ac:dyDescent="0.3">
      <c r="A169" s="72" t="s">
        <v>91</v>
      </c>
      <c r="B169" s="46">
        <v>200</v>
      </c>
      <c r="C169" s="50" t="s">
        <v>153</v>
      </c>
      <c r="D169" s="51" t="s">
        <v>46</v>
      </c>
      <c r="E169" s="51" t="s">
        <v>154</v>
      </c>
      <c r="F169" s="52" t="s">
        <v>18</v>
      </c>
      <c r="G169" s="206">
        <v>407865.69999999995</v>
      </c>
      <c r="H169" s="206">
        <v>104504.2</v>
      </c>
      <c r="I169" s="206">
        <v>144132.4</v>
      </c>
      <c r="J169" s="206">
        <v>75540.3</v>
      </c>
      <c r="K169" s="206">
        <v>263733.29999999993</v>
      </c>
      <c r="L169" s="206">
        <v>28963.899999999994</v>
      </c>
      <c r="M169" s="188">
        <v>0.3533820078520945</v>
      </c>
      <c r="N169" s="219">
        <v>0.72284463208177285</v>
      </c>
      <c r="O169" s="167"/>
    </row>
    <row r="170" spans="1:15" ht="30" customHeight="1" x14ac:dyDescent="0.3">
      <c r="A170" s="89" t="s">
        <v>94</v>
      </c>
      <c r="B170" s="46">
        <v>200</v>
      </c>
      <c r="C170" s="48" t="s">
        <v>153</v>
      </c>
      <c r="D170" s="49" t="s">
        <v>46</v>
      </c>
      <c r="E170" s="49" t="s">
        <v>154</v>
      </c>
      <c r="F170" s="47" t="s">
        <v>21</v>
      </c>
      <c r="G170" s="207">
        <v>42795.1</v>
      </c>
      <c r="H170" s="207">
        <v>419.2</v>
      </c>
      <c r="I170" s="207">
        <v>317</v>
      </c>
      <c r="J170" s="207">
        <v>317</v>
      </c>
      <c r="K170" s="207">
        <v>42478.1</v>
      </c>
      <c r="L170" s="207">
        <v>102.19999999999999</v>
      </c>
      <c r="M170" s="214">
        <v>7.4073900983991159E-3</v>
      </c>
      <c r="N170" s="219">
        <v>0.75620229007633588</v>
      </c>
      <c r="O170" s="167"/>
    </row>
    <row r="171" spans="1:15" ht="30" customHeight="1" x14ac:dyDescent="0.3">
      <c r="A171" s="89" t="s">
        <v>92</v>
      </c>
      <c r="B171" s="46">
        <v>200</v>
      </c>
      <c r="C171" s="48" t="s">
        <v>153</v>
      </c>
      <c r="D171" s="49" t="s">
        <v>46</v>
      </c>
      <c r="E171" s="49" t="s">
        <v>154</v>
      </c>
      <c r="F171" s="47" t="s">
        <v>19</v>
      </c>
      <c r="G171" s="207">
        <v>365070.6</v>
      </c>
      <c r="H171" s="207">
        <v>104085</v>
      </c>
      <c r="I171" s="55">
        <v>143815.4</v>
      </c>
      <c r="J171" s="55">
        <v>75223.3</v>
      </c>
      <c r="K171" s="207">
        <v>221255.19999999998</v>
      </c>
      <c r="L171" s="207">
        <v>28861.699999999997</v>
      </c>
      <c r="M171" s="214">
        <v>0.39393859708231777</v>
      </c>
      <c r="N171" s="219">
        <v>0.72271028486333289</v>
      </c>
      <c r="O171" s="167"/>
    </row>
    <row r="172" spans="1:15" ht="15" customHeight="1" x14ac:dyDescent="0.3">
      <c r="A172" s="72" t="s">
        <v>96</v>
      </c>
      <c r="B172" s="46">
        <v>200</v>
      </c>
      <c r="C172" s="50" t="s">
        <v>153</v>
      </c>
      <c r="D172" s="51" t="s">
        <v>46</v>
      </c>
      <c r="E172" s="51" t="s">
        <v>154</v>
      </c>
      <c r="F172" s="52" t="s">
        <v>24</v>
      </c>
      <c r="G172" s="206">
        <v>1033034.2</v>
      </c>
      <c r="H172" s="206">
        <v>220410.40000000002</v>
      </c>
      <c r="I172" s="206">
        <v>175758.2</v>
      </c>
      <c r="J172" s="206">
        <v>157231</v>
      </c>
      <c r="K172" s="206">
        <v>857276</v>
      </c>
      <c r="L172" s="206">
        <v>63179.400000000023</v>
      </c>
      <c r="M172" s="188">
        <v>0.17013783280359937</v>
      </c>
      <c r="N172" s="219">
        <v>0.71335563113174327</v>
      </c>
      <c r="O172" s="167"/>
    </row>
    <row r="173" spans="1:15" ht="57" customHeight="1" x14ac:dyDescent="0.3">
      <c r="A173" s="72" t="s">
        <v>114</v>
      </c>
      <c r="B173" s="46">
        <v>200</v>
      </c>
      <c r="C173" s="50" t="s">
        <v>153</v>
      </c>
      <c r="D173" s="51" t="s">
        <v>46</v>
      </c>
      <c r="E173" s="51" t="s">
        <v>154</v>
      </c>
      <c r="F173" s="52" t="s">
        <v>42</v>
      </c>
      <c r="G173" s="206">
        <v>998785.5</v>
      </c>
      <c r="H173" s="206">
        <v>212861.7</v>
      </c>
      <c r="I173" s="206">
        <v>156352.20000000001</v>
      </c>
      <c r="J173" s="206">
        <v>151295</v>
      </c>
      <c r="K173" s="206">
        <v>842433.3</v>
      </c>
      <c r="L173" s="206">
        <v>61566.700000000012</v>
      </c>
      <c r="M173" s="188">
        <v>0.15654232064842752</v>
      </c>
      <c r="N173" s="219">
        <v>0.71076666210971717</v>
      </c>
      <c r="O173" s="167"/>
    </row>
    <row r="174" spans="1:15" ht="60" customHeight="1" x14ac:dyDescent="0.3">
      <c r="A174" s="89" t="s">
        <v>327</v>
      </c>
      <c r="B174" s="46">
        <v>200</v>
      </c>
      <c r="C174" s="48" t="s">
        <v>153</v>
      </c>
      <c r="D174" s="49" t="s">
        <v>46</v>
      </c>
      <c r="E174" s="49" t="s">
        <v>154</v>
      </c>
      <c r="F174" s="47" t="s">
        <v>318</v>
      </c>
      <c r="G174" s="207">
        <v>998785.5</v>
      </c>
      <c r="H174" s="207">
        <v>212861.7</v>
      </c>
      <c r="I174" s="16">
        <v>156352.20000000001</v>
      </c>
      <c r="J174" s="16">
        <v>151295</v>
      </c>
      <c r="K174" s="207">
        <v>842433.3</v>
      </c>
      <c r="L174" s="207">
        <v>61566.700000000012</v>
      </c>
      <c r="M174" s="214">
        <v>0.15654232064842752</v>
      </c>
      <c r="N174" s="219">
        <v>0.71076666210971717</v>
      </c>
      <c r="O174" s="167"/>
    </row>
    <row r="175" spans="1:15" ht="15" customHeight="1" x14ac:dyDescent="0.3">
      <c r="A175" s="72" t="s">
        <v>292</v>
      </c>
      <c r="B175" s="46">
        <v>200</v>
      </c>
      <c r="C175" s="50" t="s">
        <v>153</v>
      </c>
      <c r="D175" s="51" t="s">
        <v>46</v>
      </c>
      <c r="E175" s="51" t="s">
        <v>154</v>
      </c>
      <c r="F175" s="52" t="s">
        <v>293</v>
      </c>
      <c r="G175" s="206">
        <v>34248.699999999997</v>
      </c>
      <c r="H175" s="206">
        <v>7548.7</v>
      </c>
      <c r="I175" s="206">
        <v>19406</v>
      </c>
      <c r="J175" s="206">
        <v>5936</v>
      </c>
      <c r="K175" s="206">
        <v>14842.699999999997</v>
      </c>
      <c r="L175" s="206">
        <v>1612.6999999999998</v>
      </c>
      <c r="M175" s="188">
        <v>0.56662004689229084</v>
      </c>
      <c r="N175" s="219">
        <v>0.78636056539536614</v>
      </c>
      <c r="O175" s="167"/>
    </row>
    <row r="176" spans="1:15" ht="15" customHeight="1" x14ac:dyDescent="0.3">
      <c r="A176" s="73" t="s">
        <v>294</v>
      </c>
      <c r="B176" s="46">
        <v>200</v>
      </c>
      <c r="C176" s="48" t="s">
        <v>153</v>
      </c>
      <c r="D176" s="49" t="s">
        <v>46</v>
      </c>
      <c r="E176" s="49" t="s">
        <v>154</v>
      </c>
      <c r="F176" s="47" t="s">
        <v>295</v>
      </c>
      <c r="G176" s="207">
        <v>34248.699999999997</v>
      </c>
      <c r="H176" s="207">
        <v>7548.7</v>
      </c>
      <c r="I176" s="207">
        <v>19406</v>
      </c>
      <c r="J176" s="207">
        <v>5936</v>
      </c>
      <c r="K176" s="207">
        <v>14842.699999999997</v>
      </c>
      <c r="L176" s="207">
        <v>1612.6999999999998</v>
      </c>
      <c r="M176" s="214">
        <v>0.56662004689229084</v>
      </c>
      <c r="N176" s="219">
        <v>0.78636056539536614</v>
      </c>
      <c r="O176" s="167"/>
    </row>
    <row r="177" spans="1:15" ht="15" customHeight="1" x14ac:dyDescent="0.3">
      <c r="A177" s="72" t="s">
        <v>119</v>
      </c>
      <c r="B177" s="46">
        <v>200</v>
      </c>
      <c r="C177" s="50" t="s">
        <v>153</v>
      </c>
      <c r="D177" s="51" t="s">
        <v>47</v>
      </c>
      <c r="E177" s="51" t="s">
        <v>154</v>
      </c>
      <c r="F177" s="52"/>
      <c r="G177" s="206">
        <v>227366</v>
      </c>
      <c r="H177" s="206">
        <v>98072.6</v>
      </c>
      <c r="I177" s="206">
        <v>110144.2</v>
      </c>
      <c r="J177" s="206">
        <v>93629.799999999988</v>
      </c>
      <c r="K177" s="206">
        <v>117221.8</v>
      </c>
      <c r="L177" s="206">
        <v>4442.8000000000175</v>
      </c>
      <c r="M177" s="188">
        <v>0.48443566760201612</v>
      </c>
      <c r="N177" s="219">
        <v>0.95469886594216924</v>
      </c>
      <c r="O177" s="167"/>
    </row>
    <row r="178" spans="1:15" ht="28.5" customHeight="1" x14ac:dyDescent="0.3">
      <c r="A178" s="72" t="s">
        <v>90</v>
      </c>
      <c r="B178" s="46">
        <v>200</v>
      </c>
      <c r="C178" s="50" t="s">
        <v>153</v>
      </c>
      <c r="D178" s="51" t="s">
        <v>47</v>
      </c>
      <c r="E178" s="51" t="s">
        <v>154</v>
      </c>
      <c r="F178" s="52" t="s">
        <v>17</v>
      </c>
      <c r="G178" s="206">
        <v>118774.39999999999</v>
      </c>
      <c r="H178" s="206">
        <v>27732.1</v>
      </c>
      <c r="I178" s="206">
        <v>38025</v>
      </c>
      <c r="J178" s="206">
        <v>27732.1</v>
      </c>
      <c r="K178" s="206">
        <v>80749.399999999994</v>
      </c>
      <c r="L178" s="206">
        <v>0</v>
      </c>
      <c r="M178" s="188">
        <v>0.32014474499555462</v>
      </c>
      <c r="N178" s="219">
        <v>1</v>
      </c>
      <c r="O178" s="167"/>
    </row>
    <row r="179" spans="1:15" ht="28.5" customHeight="1" x14ac:dyDescent="0.3">
      <c r="A179" s="72" t="s">
        <v>91</v>
      </c>
      <c r="B179" s="46">
        <v>200</v>
      </c>
      <c r="C179" s="50" t="s">
        <v>153</v>
      </c>
      <c r="D179" s="51" t="s">
        <v>47</v>
      </c>
      <c r="E179" s="51" t="s">
        <v>154</v>
      </c>
      <c r="F179" s="52" t="s">
        <v>18</v>
      </c>
      <c r="G179" s="206">
        <v>118774.39999999999</v>
      </c>
      <c r="H179" s="206">
        <v>27732.1</v>
      </c>
      <c r="I179" s="206">
        <v>38025</v>
      </c>
      <c r="J179" s="206">
        <v>27732.1</v>
      </c>
      <c r="K179" s="206">
        <v>80749.399999999994</v>
      </c>
      <c r="L179" s="206">
        <v>0</v>
      </c>
      <c r="M179" s="188">
        <v>0.32014474499555462</v>
      </c>
      <c r="N179" s="219">
        <v>1</v>
      </c>
      <c r="O179" s="167"/>
    </row>
    <row r="180" spans="1:15" ht="30" customHeight="1" x14ac:dyDescent="0.3">
      <c r="A180" s="89" t="s">
        <v>94</v>
      </c>
      <c r="B180" s="46">
        <v>200</v>
      </c>
      <c r="C180" s="48" t="s">
        <v>153</v>
      </c>
      <c r="D180" s="49" t="s">
        <v>47</v>
      </c>
      <c r="E180" s="49" t="s">
        <v>154</v>
      </c>
      <c r="F180" s="47" t="s">
        <v>21</v>
      </c>
      <c r="G180" s="207">
        <v>50050</v>
      </c>
      <c r="H180" s="207"/>
      <c r="I180" s="16">
        <v>0</v>
      </c>
      <c r="J180" s="16">
        <v>0</v>
      </c>
      <c r="K180" s="207">
        <v>50050</v>
      </c>
      <c r="L180" s="207">
        <v>0</v>
      </c>
      <c r="M180" s="101">
        <v>0</v>
      </c>
      <c r="N180" s="219" t="s">
        <v>263</v>
      </c>
      <c r="O180" s="167"/>
    </row>
    <row r="181" spans="1:15" ht="30" customHeight="1" x14ac:dyDescent="0.3">
      <c r="A181" s="89" t="s">
        <v>92</v>
      </c>
      <c r="B181" s="46">
        <v>200</v>
      </c>
      <c r="C181" s="48" t="s">
        <v>153</v>
      </c>
      <c r="D181" s="49" t="s">
        <v>47</v>
      </c>
      <c r="E181" s="49" t="s">
        <v>154</v>
      </c>
      <c r="F181" s="47" t="s">
        <v>19</v>
      </c>
      <c r="G181" s="207">
        <v>68724.399999999994</v>
      </c>
      <c r="H181" s="207">
        <v>27732.1</v>
      </c>
      <c r="I181" s="55">
        <v>38025</v>
      </c>
      <c r="J181" s="55">
        <v>27732.1</v>
      </c>
      <c r="K181" s="207">
        <v>30699.399999999994</v>
      </c>
      <c r="L181" s="207">
        <v>0</v>
      </c>
      <c r="M181" s="214">
        <v>0.55329693675026637</v>
      </c>
      <c r="N181" s="219">
        <v>1</v>
      </c>
      <c r="O181" s="167"/>
    </row>
    <row r="182" spans="1:15" ht="28.5" customHeight="1" x14ac:dyDescent="0.3">
      <c r="A182" s="72" t="s">
        <v>102</v>
      </c>
      <c r="B182" s="46">
        <v>200</v>
      </c>
      <c r="C182" s="50" t="s">
        <v>153</v>
      </c>
      <c r="D182" s="51" t="s">
        <v>47</v>
      </c>
      <c r="E182" s="51" t="s">
        <v>154</v>
      </c>
      <c r="F182" s="52" t="s">
        <v>30</v>
      </c>
      <c r="G182" s="206">
        <v>14426.8</v>
      </c>
      <c r="H182" s="206">
        <v>1594.7000000000003</v>
      </c>
      <c r="I182" s="206">
        <v>0</v>
      </c>
      <c r="J182" s="206">
        <v>0</v>
      </c>
      <c r="K182" s="206">
        <v>14426.8</v>
      </c>
      <c r="L182" s="206">
        <v>1594.7000000000003</v>
      </c>
      <c r="M182" s="188">
        <v>0</v>
      </c>
      <c r="N182" s="219">
        <v>0</v>
      </c>
      <c r="O182" s="167"/>
    </row>
    <row r="183" spans="1:15" ht="15" customHeight="1" x14ac:dyDescent="0.3">
      <c r="A183" s="72" t="s">
        <v>103</v>
      </c>
      <c r="B183" s="46">
        <v>200</v>
      </c>
      <c r="C183" s="50" t="s">
        <v>153</v>
      </c>
      <c r="D183" s="51" t="s">
        <v>47</v>
      </c>
      <c r="E183" s="51" t="s">
        <v>154</v>
      </c>
      <c r="F183" s="52" t="s">
        <v>31</v>
      </c>
      <c r="G183" s="206">
        <v>14426.8</v>
      </c>
      <c r="H183" s="206">
        <v>1594.7000000000003</v>
      </c>
      <c r="I183" s="206">
        <v>0</v>
      </c>
      <c r="J183" s="206">
        <v>0</v>
      </c>
      <c r="K183" s="206">
        <v>14426.8</v>
      </c>
      <c r="L183" s="206">
        <v>1594.7000000000003</v>
      </c>
      <c r="M183" s="188">
        <v>0</v>
      </c>
      <c r="N183" s="219">
        <v>0</v>
      </c>
      <c r="O183" s="167"/>
    </row>
    <row r="184" spans="1:15" ht="45" customHeight="1" x14ac:dyDescent="0.3">
      <c r="A184" s="89" t="s">
        <v>104</v>
      </c>
      <c r="B184" s="46">
        <v>200</v>
      </c>
      <c r="C184" s="48" t="s">
        <v>153</v>
      </c>
      <c r="D184" s="49" t="s">
        <v>47</v>
      </c>
      <c r="E184" s="49" t="s">
        <v>154</v>
      </c>
      <c r="F184" s="47" t="s">
        <v>32</v>
      </c>
      <c r="G184" s="207">
        <v>14426.8</v>
      </c>
      <c r="H184" s="207">
        <v>1594.7000000000003</v>
      </c>
      <c r="I184" s="16">
        <v>0</v>
      </c>
      <c r="J184" s="16">
        <v>0</v>
      </c>
      <c r="K184" s="207">
        <v>14426.8</v>
      </c>
      <c r="L184" s="207">
        <v>1594.7000000000003</v>
      </c>
      <c r="M184" s="214">
        <v>0</v>
      </c>
      <c r="N184" s="219">
        <v>0</v>
      </c>
      <c r="O184" s="167"/>
    </row>
    <row r="185" spans="1:15" ht="15" customHeight="1" x14ac:dyDescent="0.3">
      <c r="A185" s="72" t="s">
        <v>96</v>
      </c>
      <c r="B185" s="46">
        <v>200</v>
      </c>
      <c r="C185" s="50" t="s">
        <v>153</v>
      </c>
      <c r="D185" s="51" t="s">
        <v>47</v>
      </c>
      <c r="E185" s="51" t="s">
        <v>154</v>
      </c>
      <c r="F185" s="52" t="s">
        <v>24</v>
      </c>
      <c r="G185" s="206">
        <v>94164.800000000003</v>
      </c>
      <c r="H185" s="206">
        <v>68745.8</v>
      </c>
      <c r="I185" s="206">
        <v>72119.199999999997</v>
      </c>
      <c r="J185" s="206">
        <v>65897.7</v>
      </c>
      <c r="K185" s="206">
        <v>22045.600000000006</v>
      </c>
      <c r="L185" s="206">
        <v>2848.1000000000058</v>
      </c>
      <c r="M185" s="188">
        <v>0.76588279272084681</v>
      </c>
      <c r="N185" s="219">
        <v>0.95857055994693485</v>
      </c>
      <c r="O185" s="167"/>
    </row>
    <row r="186" spans="1:15" ht="57" customHeight="1" x14ac:dyDescent="0.3">
      <c r="A186" s="72" t="s">
        <v>114</v>
      </c>
      <c r="B186" s="46">
        <v>200</v>
      </c>
      <c r="C186" s="50" t="s">
        <v>153</v>
      </c>
      <c r="D186" s="51" t="s">
        <v>47</v>
      </c>
      <c r="E186" s="51" t="s">
        <v>154</v>
      </c>
      <c r="F186" s="52" t="s">
        <v>42</v>
      </c>
      <c r="G186" s="206">
        <v>94164.800000000003</v>
      </c>
      <c r="H186" s="206">
        <v>68745.8</v>
      </c>
      <c r="I186" s="206">
        <v>72119.199999999997</v>
      </c>
      <c r="J186" s="206">
        <v>65897.7</v>
      </c>
      <c r="K186" s="206">
        <v>22045.600000000006</v>
      </c>
      <c r="L186" s="206">
        <v>2848.1000000000058</v>
      </c>
      <c r="M186" s="188">
        <v>0.76588279272084681</v>
      </c>
      <c r="N186" s="219">
        <v>0.95857055994693485</v>
      </c>
      <c r="O186" s="167"/>
    </row>
    <row r="187" spans="1:15" ht="60" customHeight="1" x14ac:dyDescent="0.3">
      <c r="A187" s="89" t="s">
        <v>328</v>
      </c>
      <c r="B187" s="46">
        <v>200</v>
      </c>
      <c r="C187" s="48" t="s">
        <v>153</v>
      </c>
      <c r="D187" s="49" t="s">
        <v>47</v>
      </c>
      <c r="E187" s="49" t="s">
        <v>154</v>
      </c>
      <c r="F187" s="47" t="s">
        <v>319</v>
      </c>
      <c r="G187" s="207">
        <v>6688.7</v>
      </c>
      <c r="H187" s="207">
        <v>2194.5</v>
      </c>
      <c r="I187" s="55">
        <v>2194.5</v>
      </c>
      <c r="J187" s="55">
        <v>2194.5</v>
      </c>
      <c r="K187" s="207">
        <v>4494.2</v>
      </c>
      <c r="L187" s="207">
        <v>0</v>
      </c>
      <c r="M187" s="214">
        <v>0.32809066036748546</v>
      </c>
      <c r="N187" s="219">
        <v>1</v>
      </c>
      <c r="O187" s="167"/>
    </row>
    <row r="188" spans="1:15" ht="60" customHeight="1" x14ac:dyDescent="0.3">
      <c r="A188" s="89" t="s">
        <v>327</v>
      </c>
      <c r="B188" s="46">
        <v>200</v>
      </c>
      <c r="C188" s="48" t="s">
        <v>153</v>
      </c>
      <c r="D188" s="49" t="s">
        <v>47</v>
      </c>
      <c r="E188" s="49" t="s">
        <v>154</v>
      </c>
      <c r="F188" s="47" t="s">
        <v>318</v>
      </c>
      <c r="G188" s="207">
        <v>87476.1</v>
      </c>
      <c r="H188" s="207">
        <v>66551.3</v>
      </c>
      <c r="I188" s="55">
        <v>69924.7</v>
      </c>
      <c r="J188" s="55">
        <v>63703.199999999997</v>
      </c>
      <c r="K188" s="207">
        <v>17551.400000000009</v>
      </c>
      <c r="L188" s="207">
        <v>2848.1000000000058</v>
      </c>
      <c r="M188" s="214">
        <v>0.79935776743590525</v>
      </c>
      <c r="N188" s="219">
        <v>0.95720444228737822</v>
      </c>
      <c r="O188" s="167"/>
    </row>
    <row r="189" spans="1:15" ht="15" customHeight="1" x14ac:dyDescent="0.3">
      <c r="A189" s="72" t="s">
        <v>120</v>
      </c>
      <c r="B189" s="46">
        <v>200</v>
      </c>
      <c r="C189" s="50" t="s">
        <v>153</v>
      </c>
      <c r="D189" s="51" t="s">
        <v>48</v>
      </c>
      <c r="E189" s="51" t="s">
        <v>154</v>
      </c>
      <c r="F189" s="52"/>
      <c r="G189" s="206">
        <v>368150</v>
      </c>
      <c r="H189" s="206">
        <v>51059.399999999994</v>
      </c>
      <c r="I189" s="206">
        <v>53017.299999999996</v>
      </c>
      <c r="J189" s="206">
        <v>37767.5</v>
      </c>
      <c r="K189" s="206">
        <v>315132.7</v>
      </c>
      <c r="L189" s="206">
        <v>13291.899999999994</v>
      </c>
      <c r="M189" s="188">
        <v>0.14401005025125627</v>
      </c>
      <c r="N189" s="219">
        <v>0.73967770870789717</v>
      </c>
      <c r="O189" s="167"/>
    </row>
    <row r="190" spans="1:15" ht="28.5" customHeight="1" x14ac:dyDescent="0.3">
      <c r="A190" s="72" t="s">
        <v>90</v>
      </c>
      <c r="B190" s="46">
        <v>200</v>
      </c>
      <c r="C190" s="50" t="s">
        <v>153</v>
      </c>
      <c r="D190" s="51" t="s">
        <v>48</v>
      </c>
      <c r="E190" s="51" t="s">
        <v>154</v>
      </c>
      <c r="F190" s="52" t="s">
        <v>17</v>
      </c>
      <c r="G190" s="206">
        <v>342185.8</v>
      </c>
      <c r="H190" s="206">
        <v>51059.399999999994</v>
      </c>
      <c r="I190" s="206">
        <v>53017.299999999996</v>
      </c>
      <c r="J190" s="206">
        <v>37767.5</v>
      </c>
      <c r="K190" s="206">
        <v>289168.5</v>
      </c>
      <c r="L190" s="206">
        <v>13291.899999999994</v>
      </c>
      <c r="M190" s="188">
        <v>0.15493717156001213</v>
      </c>
      <c r="N190" s="219">
        <v>0.73967770870789717</v>
      </c>
      <c r="O190" s="167"/>
    </row>
    <row r="191" spans="1:15" ht="28.5" customHeight="1" x14ac:dyDescent="0.3">
      <c r="A191" s="72" t="s">
        <v>91</v>
      </c>
      <c r="B191" s="46">
        <v>200</v>
      </c>
      <c r="C191" s="50" t="s">
        <v>153</v>
      </c>
      <c r="D191" s="51" t="s">
        <v>48</v>
      </c>
      <c r="E191" s="51" t="s">
        <v>154</v>
      </c>
      <c r="F191" s="52" t="s">
        <v>18</v>
      </c>
      <c r="G191" s="206">
        <v>342185.8</v>
      </c>
      <c r="H191" s="206">
        <v>51059.399999999994</v>
      </c>
      <c r="I191" s="206">
        <v>53017.299999999996</v>
      </c>
      <c r="J191" s="206">
        <v>37767.5</v>
      </c>
      <c r="K191" s="206">
        <v>289168.5</v>
      </c>
      <c r="L191" s="206">
        <v>13291.899999999994</v>
      </c>
      <c r="M191" s="188">
        <v>0.15493717156001213</v>
      </c>
      <c r="N191" s="219">
        <v>0.73967770870789717</v>
      </c>
      <c r="O191" s="167"/>
    </row>
    <row r="192" spans="1:15" ht="30" customHeight="1" x14ac:dyDescent="0.3">
      <c r="A192" s="89" t="s">
        <v>94</v>
      </c>
      <c r="B192" s="46">
        <v>200</v>
      </c>
      <c r="C192" s="48" t="s">
        <v>153</v>
      </c>
      <c r="D192" s="49" t="s">
        <v>48</v>
      </c>
      <c r="E192" s="49" t="s">
        <v>154</v>
      </c>
      <c r="F192" s="47" t="s">
        <v>21</v>
      </c>
      <c r="G192" s="207">
        <v>15744.7</v>
      </c>
      <c r="H192" s="207">
        <v>2376.1999999999998</v>
      </c>
      <c r="I192" s="16">
        <v>2376.1999999999998</v>
      </c>
      <c r="J192" s="16">
        <v>2376.1999999999998</v>
      </c>
      <c r="K192" s="207">
        <v>13368.5</v>
      </c>
      <c r="L192" s="207">
        <v>0</v>
      </c>
      <c r="M192" s="214">
        <v>0.15092062725869657</v>
      </c>
      <c r="N192" s="219">
        <v>1</v>
      </c>
      <c r="O192" s="167"/>
    </row>
    <row r="193" spans="1:15" ht="30" customHeight="1" x14ac:dyDescent="0.3">
      <c r="A193" s="89" t="s">
        <v>92</v>
      </c>
      <c r="B193" s="46">
        <v>200</v>
      </c>
      <c r="C193" s="48" t="s">
        <v>153</v>
      </c>
      <c r="D193" s="49" t="s">
        <v>48</v>
      </c>
      <c r="E193" s="49" t="s">
        <v>154</v>
      </c>
      <c r="F193" s="47" t="s">
        <v>19</v>
      </c>
      <c r="G193" s="207">
        <v>326441.09999999998</v>
      </c>
      <c r="H193" s="207">
        <v>48683.199999999997</v>
      </c>
      <c r="I193" s="55">
        <v>50641.1</v>
      </c>
      <c r="J193" s="55">
        <v>35391.300000000003</v>
      </c>
      <c r="K193" s="207">
        <v>275800</v>
      </c>
      <c r="L193" s="207">
        <v>13291.899999999994</v>
      </c>
      <c r="M193" s="214">
        <v>0.15513089497615343</v>
      </c>
      <c r="N193" s="219">
        <v>0.72697152200348381</v>
      </c>
      <c r="O193" s="167"/>
    </row>
    <row r="194" spans="1:15" ht="28.5" customHeight="1" x14ac:dyDescent="0.3">
      <c r="A194" s="72" t="s">
        <v>102</v>
      </c>
      <c r="B194" s="46">
        <v>200</v>
      </c>
      <c r="C194" s="50" t="s">
        <v>153</v>
      </c>
      <c r="D194" s="51" t="s">
        <v>48</v>
      </c>
      <c r="E194" s="51" t="s">
        <v>154</v>
      </c>
      <c r="F194" s="52" t="s">
        <v>30</v>
      </c>
      <c r="G194" s="206">
        <v>3340</v>
      </c>
      <c r="H194" s="206">
        <v>0</v>
      </c>
      <c r="I194" s="206">
        <v>0</v>
      </c>
      <c r="J194" s="206">
        <v>0</v>
      </c>
      <c r="K194" s="206">
        <v>3340</v>
      </c>
      <c r="L194" s="206">
        <v>0</v>
      </c>
      <c r="M194" s="188">
        <v>0</v>
      </c>
      <c r="N194" s="219" t="s">
        <v>263</v>
      </c>
      <c r="O194" s="167"/>
    </row>
    <row r="195" spans="1:15" ht="15" customHeight="1" x14ac:dyDescent="0.3">
      <c r="A195" s="72" t="s">
        <v>103</v>
      </c>
      <c r="B195" s="46">
        <v>200</v>
      </c>
      <c r="C195" s="50" t="s">
        <v>153</v>
      </c>
      <c r="D195" s="51" t="s">
        <v>48</v>
      </c>
      <c r="E195" s="51" t="s">
        <v>154</v>
      </c>
      <c r="F195" s="52" t="s">
        <v>31</v>
      </c>
      <c r="G195" s="206">
        <v>3340</v>
      </c>
      <c r="H195" s="206">
        <v>0</v>
      </c>
      <c r="I195" s="206">
        <v>0</v>
      </c>
      <c r="J195" s="206">
        <v>0</v>
      </c>
      <c r="K195" s="206">
        <v>3340</v>
      </c>
      <c r="L195" s="206">
        <v>0</v>
      </c>
      <c r="M195" s="188">
        <v>0</v>
      </c>
      <c r="N195" s="219" t="s">
        <v>263</v>
      </c>
      <c r="O195" s="167"/>
    </row>
    <row r="196" spans="1:15" ht="45" customHeight="1" x14ac:dyDescent="0.3">
      <c r="A196" s="89" t="s">
        <v>104</v>
      </c>
      <c r="B196" s="46">
        <v>200</v>
      </c>
      <c r="C196" s="48" t="s">
        <v>153</v>
      </c>
      <c r="D196" s="49" t="s">
        <v>48</v>
      </c>
      <c r="E196" s="49" t="s">
        <v>154</v>
      </c>
      <c r="F196" s="47" t="s">
        <v>32</v>
      </c>
      <c r="G196" s="207">
        <v>3340</v>
      </c>
      <c r="H196" s="207"/>
      <c r="I196" s="16">
        <v>0</v>
      </c>
      <c r="J196" s="16">
        <v>0</v>
      </c>
      <c r="K196" s="207">
        <v>3340</v>
      </c>
      <c r="L196" s="207">
        <v>0</v>
      </c>
      <c r="M196" s="214">
        <v>0</v>
      </c>
      <c r="N196" s="219" t="s">
        <v>263</v>
      </c>
      <c r="O196" s="167"/>
    </row>
    <row r="197" spans="1:15" ht="15" customHeight="1" x14ac:dyDescent="0.3">
      <c r="A197" s="95" t="s">
        <v>96</v>
      </c>
      <c r="B197" s="46">
        <v>200</v>
      </c>
      <c r="C197" s="50" t="s">
        <v>153</v>
      </c>
      <c r="D197" s="51" t="s">
        <v>48</v>
      </c>
      <c r="E197" s="51" t="s">
        <v>154</v>
      </c>
      <c r="F197" s="52" t="s">
        <v>24</v>
      </c>
      <c r="G197" s="206">
        <v>22624.2</v>
      </c>
      <c r="H197" s="206">
        <v>0</v>
      </c>
      <c r="I197" s="206">
        <v>0</v>
      </c>
      <c r="J197" s="206">
        <v>0</v>
      </c>
      <c r="K197" s="206">
        <v>22624.2</v>
      </c>
      <c r="L197" s="206">
        <v>0</v>
      </c>
      <c r="M197" s="188">
        <v>0</v>
      </c>
      <c r="N197" s="219" t="s">
        <v>263</v>
      </c>
      <c r="O197" s="167"/>
    </row>
    <row r="198" spans="1:15" ht="57" customHeight="1" x14ac:dyDescent="0.3">
      <c r="A198" s="95" t="s">
        <v>114</v>
      </c>
      <c r="B198" s="46">
        <v>200</v>
      </c>
      <c r="C198" s="50" t="s">
        <v>153</v>
      </c>
      <c r="D198" s="51" t="s">
        <v>48</v>
      </c>
      <c r="E198" s="51" t="s">
        <v>154</v>
      </c>
      <c r="F198" s="52" t="s">
        <v>42</v>
      </c>
      <c r="G198" s="206">
        <v>22624.2</v>
      </c>
      <c r="H198" s="206">
        <v>0</v>
      </c>
      <c r="I198" s="206">
        <v>0</v>
      </c>
      <c r="J198" s="206">
        <v>0</v>
      </c>
      <c r="K198" s="206">
        <v>22624.2</v>
      </c>
      <c r="L198" s="206">
        <v>0</v>
      </c>
      <c r="M198" s="188">
        <v>0</v>
      </c>
      <c r="N198" s="219" t="s">
        <v>263</v>
      </c>
      <c r="O198" s="167"/>
    </row>
    <row r="199" spans="1:15" ht="60" customHeight="1" x14ac:dyDescent="0.3">
      <c r="A199" s="96" t="s">
        <v>326</v>
      </c>
      <c r="B199" s="46">
        <v>200</v>
      </c>
      <c r="C199" s="48" t="s">
        <v>153</v>
      </c>
      <c r="D199" s="49" t="s">
        <v>48</v>
      </c>
      <c r="E199" s="49" t="s">
        <v>154</v>
      </c>
      <c r="F199" s="47" t="s">
        <v>325</v>
      </c>
      <c r="G199" s="207">
        <v>22624.2</v>
      </c>
      <c r="H199" s="207"/>
      <c r="I199" s="16">
        <v>0</v>
      </c>
      <c r="J199" s="16">
        <v>0</v>
      </c>
      <c r="K199" s="207">
        <v>22624.2</v>
      </c>
      <c r="L199" s="207">
        <v>0</v>
      </c>
      <c r="M199" s="214">
        <v>0</v>
      </c>
      <c r="N199" s="219" t="s">
        <v>263</v>
      </c>
      <c r="O199" s="167"/>
    </row>
    <row r="200" spans="1:15" ht="28.5" customHeight="1" x14ac:dyDescent="0.3">
      <c r="A200" s="72" t="s">
        <v>121</v>
      </c>
      <c r="B200" s="46">
        <v>200</v>
      </c>
      <c r="C200" s="50" t="s">
        <v>153</v>
      </c>
      <c r="D200" s="51" t="s">
        <v>49</v>
      </c>
      <c r="E200" s="51" t="s">
        <v>154</v>
      </c>
      <c r="F200" s="52"/>
      <c r="G200" s="206">
        <v>367474.90000000008</v>
      </c>
      <c r="H200" s="206">
        <v>105422.8</v>
      </c>
      <c r="I200" s="206">
        <v>143268.00000000003</v>
      </c>
      <c r="J200" s="206">
        <v>91621</v>
      </c>
      <c r="K200" s="206">
        <v>224206.90000000005</v>
      </c>
      <c r="L200" s="206">
        <v>13801.800000000003</v>
      </c>
      <c r="M200" s="188">
        <v>0.38987152591918522</v>
      </c>
      <c r="N200" s="219">
        <v>0.86908145107130519</v>
      </c>
      <c r="O200" s="167"/>
    </row>
    <row r="201" spans="1:15" ht="71.25" customHeight="1" x14ac:dyDescent="0.3">
      <c r="A201" s="72" t="s">
        <v>85</v>
      </c>
      <c r="B201" s="46">
        <v>200</v>
      </c>
      <c r="C201" s="50" t="s">
        <v>153</v>
      </c>
      <c r="D201" s="51" t="s">
        <v>49</v>
      </c>
      <c r="E201" s="51" t="s">
        <v>154</v>
      </c>
      <c r="F201" s="52" t="s">
        <v>12</v>
      </c>
      <c r="G201" s="206">
        <v>282802.30000000005</v>
      </c>
      <c r="H201" s="206">
        <v>83468.5</v>
      </c>
      <c r="I201" s="206">
        <v>116938.80000000002</v>
      </c>
      <c r="J201" s="206">
        <v>72623.100000000006</v>
      </c>
      <c r="K201" s="206">
        <v>165863.50000000003</v>
      </c>
      <c r="L201" s="206">
        <v>10845.399999999994</v>
      </c>
      <c r="M201" s="188">
        <v>0.41350017308911563</v>
      </c>
      <c r="N201" s="219">
        <v>0.87006595302419487</v>
      </c>
      <c r="O201" s="167"/>
    </row>
    <row r="202" spans="1:15" ht="15" customHeight="1" x14ac:dyDescent="0.3">
      <c r="A202" s="95" t="s">
        <v>99</v>
      </c>
      <c r="B202" s="46">
        <v>200</v>
      </c>
      <c r="C202" s="50" t="s">
        <v>153</v>
      </c>
      <c r="D202" s="51" t="s">
        <v>49</v>
      </c>
      <c r="E202" s="51" t="s">
        <v>154</v>
      </c>
      <c r="F202" s="52" t="s">
        <v>27</v>
      </c>
      <c r="G202" s="206">
        <v>143425.1</v>
      </c>
      <c r="H202" s="206">
        <v>46619.8</v>
      </c>
      <c r="I202" s="206">
        <v>57995.700000000004</v>
      </c>
      <c r="J202" s="206">
        <v>36414.699999999997</v>
      </c>
      <c r="K202" s="206">
        <v>85429.4</v>
      </c>
      <c r="L202" s="206">
        <v>10205.100000000006</v>
      </c>
      <c r="M202" s="188">
        <v>0.40436227689574561</v>
      </c>
      <c r="N202" s="219">
        <v>0.78109944701607459</v>
      </c>
      <c r="O202" s="167"/>
    </row>
    <row r="203" spans="1:15" ht="15" customHeight="1" x14ac:dyDescent="0.3">
      <c r="A203" s="96" t="s">
        <v>100</v>
      </c>
      <c r="B203" s="46">
        <v>200</v>
      </c>
      <c r="C203" s="48" t="s">
        <v>153</v>
      </c>
      <c r="D203" s="49" t="s">
        <v>49</v>
      </c>
      <c r="E203" s="49" t="s">
        <v>154</v>
      </c>
      <c r="F203" s="47" t="s">
        <v>28</v>
      </c>
      <c r="G203" s="131">
        <v>107616.7</v>
      </c>
      <c r="H203" s="131">
        <v>34057.300000000003</v>
      </c>
      <c r="I203" s="55">
        <v>44546.3</v>
      </c>
      <c r="J203" s="55">
        <v>27803.8</v>
      </c>
      <c r="K203" s="207">
        <v>63070.399999999994</v>
      </c>
      <c r="L203" s="207">
        <v>6253.5000000000036</v>
      </c>
      <c r="M203" s="214">
        <v>0.4139348261004101</v>
      </c>
      <c r="N203" s="219">
        <v>0.81638297809867477</v>
      </c>
      <c r="O203" s="167"/>
    </row>
    <row r="204" spans="1:15" ht="30" customHeight="1" x14ac:dyDescent="0.3">
      <c r="A204" s="96" t="s">
        <v>101</v>
      </c>
      <c r="B204" s="46">
        <v>200</v>
      </c>
      <c r="C204" s="48" t="s">
        <v>153</v>
      </c>
      <c r="D204" s="49" t="s">
        <v>49</v>
      </c>
      <c r="E204" s="49" t="s">
        <v>154</v>
      </c>
      <c r="F204" s="47" t="s">
        <v>29</v>
      </c>
      <c r="G204" s="131">
        <v>4097.6000000000004</v>
      </c>
      <c r="H204" s="131">
        <v>1745.3</v>
      </c>
      <c r="I204" s="55">
        <v>871.9</v>
      </c>
      <c r="J204" s="55">
        <v>562.29999999999995</v>
      </c>
      <c r="K204" s="207">
        <v>3225.7000000000003</v>
      </c>
      <c r="L204" s="207">
        <v>1183</v>
      </c>
      <c r="M204" s="214">
        <v>0.21278309254197578</v>
      </c>
      <c r="N204" s="219">
        <v>0.32217956798258179</v>
      </c>
      <c r="O204" s="167"/>
    </row>
    <row r="205" spans="1:15" ht="45" customHeight="1" x14ac:dyDescent="0.3">
      <c r="A205" s="96" t="s">
        <v>268</v>
      </c>
      <c r="B205" s="46">
        <v>200</v>
      </c>
      <c r="C205" s="48" t="s">
        <v>153</v>
      </c>
      <c r="D205" s="49" t="s">
        <v>49</v>
      </c>
      <c r="E205" s="49" t="s">
        <v>154</v>
      </c>
      <c r="F205" s="47" t="s">
        <v>266</v>
      </c>
      <c r="G205" s="131">
        <v>31710.799999999999</v>
      </c>
      <c r="H205" s="131">
        <v>10817.2</v>
      </c>
      <c r="I205" s="55">
        <v>12577.5</v>
      </c>
      <c r="J205" s="55">
        <v>8048.6</v>
      </c>
      <c r="K205" s="207">
        <v>19133.3</v>
      </c>
      <c r="L205" s="207">
        <v>2768.6000000000004</v>
      </c>
      <c r="M205" s="214">
        <v>0.39663143156274833</v>
      </c>
      <c r="N205" s="219">
        <v>0.74405576304404097</v>
      </c>
      <c r="O205" s="167"/>
    </row>
    <row r="206" spans="1:15" ht="28.5" customHeight="1" x14ac:dyDescent="0.3">
      <c r="A206" s="72" t="s">
        <v>86</v>
      </c>
      <c r="B206" s="46">
        <v>200</v>
      </c>
      <c r="C206" s="50" t="s">
        <v>153</v>
      </c>
      <c r="D206" s="51" t="s">
        <v>49</v>
      </c>
      <c r="E206" s="51" t="s">
        <v>154</v>
      </c>
      <c r="F206" s="52" t="s">
        <v>13</v>
      </c>
      <c r="G206" s="206">
        <v>139377.20000000001</v>
      </c>
      <c r="H206" s="206">
        <v>36848.699999999997</v>
      </c>
      <c r="I206" s="206">
        <v>58943.100000000006</v>
      </c>
      <c r="J206" s="206">
        <v>36208.400000000001</v>
      </c>
      <c r="K206" s="206">
        <v>80434.100000000006</v>
      </c>
      <c r="L206" s="206">
        <v>640.29999999999563</v>
      </c>
      <c r="M206" s="188">
        <v>0.42290345910234961</v>
      </c>
      <c r="N206" s="219">
        <v>0.98262353895795518</v>
      </c>
      <c r="O206" s="167"/>
    </row>
    <row r="207" spans="1:15" ht="30" customHeight="1" x14ac:dyDescent="0.3">
      <c r="A207" s="89" t="s">
        <v>87</v>
      </c>
      <c r="B207" s="46">
        <v>200</v>
      </c>
      <c r="C207" s="48" t="s">
        <v>153</v>
      </c>
      <c r="D207" s="49" t="s">
        <v>49</v>
      </c>
      <c r="E207" s="49" t="s">
        <v>154</v>
      </c>
      <c r="F207" s="47" t="s">
        <v>14</v>
      </c>
      <c r="G207" s="207">
        <v>105112.8</v>
      </c>
      <c r="H207" s="207">
        <v>28044.199999999997</v>
      </c>
      <c r="I207" s="55">
        <v>45577.9</v>
      </c>
      <c r="J207" s="55">
        <v>28044.2</v>
      </c>
      <c r="K207" s="207">
        <v>59534.9</v>
      </c>
      <c r="L207" s="207">
        <v>0</v>
      </c>
      <c r="M207" s="214">
        <v>0.4336094176922316</v>
      </c>
      <c r="N207" s="219">
        <v>1.0000000000000002</v>
      </c>
      <c r="O207" s="167"/>
    </row>
    <row r="208" spans="1:15" ht="30" customHeight="1" x14ac:dyDescent="0.3">
      <c r="A208" s="89" t="s">
        <v>88</v>
      </c>
      <c r="B208" s="46">
        <v>200</v>
      </c>
      <c r="C208" s="48" t="s">
        <v>153</v>
      </c>
      <c r="D208" s="49" t="s">
        <v>49</v>
      </c>
      <c r="E208" s="49" t="s">
        <v>154</v>
      </c>
      <c r="F208" s="47" t="s">
        <v>15</v>
      </c>
      <c r="G208" s="207">
        <v>4176.1000000000004</v>
      </c>
      <c r="H208" s="207">
        <v>1365.9</v>
      </c>
      <c r="I208" s="55">
        <v>1101.5</v>
      </c>
      <c r="J208" s="55">
        <v>725.6</v>
      </c>
      <c r="K208" s="207">
        <v>3074.6000000000004</v>
      </c>
      <c r="L208" s="207">
        <v>640.30000000000007</v>
      </c>
      <c r="M208" s="214">
        <v>0.26376284092813868</v>
      </c>
      <c r="N208" s="219">
        <v>0.53122483344315097</v>
      </c>
      <c r="O208" s="167"/>
    </row>
    <row r="209" spans="1:15" ht="45" customHeight="1" x14ac:dyDescent="0.3">
      <c r="A209" s="89" t="s">
        <v>267</v>
      </c>
      <c r="B209" s="46">
        <v>200</v>
      </c>
      <c r="C209" s="48" t="s">
        <v>153</v>
      </c>
      <c r="D209" s="49" t="s">
        <v>49</v>
      </c>
      <c r="E209" s="49" t="s">
        <v>154</v>
      </c>
      <c r="F209" s="47" t="s">
        <v>265</v>
      </c>
      <c r="G209" s="207">
        <v>30088.3</v>
      </c>
      <c r="H209" s="207">
        <v>7438.6</v>
      </c>
      <c r="I209" s="55">
        <v>12263.7</v>
      </c>
      <c r="J209" s="55">
        <v>7438.6</v>
      </c>
      <c r="K209" s="207">
        <v>17824.599999999999</v>
      </c>
      <c r="L209" s="207">
        <v>0</v>
      </c>
      <c r="M209" s="214">
        <v>0.40759032580770604</v>
      </c>
      <c r="N209" s="219">
        <v>1</v>
      </c>
      <c r="O209" s="167"/>
    </row>
    <row r="210" spans="1:15" ht="28.5" customHeight="1" x14ac:dyDescent="0.3">
      <c r="A210" s="72" t="s">
        <v>90</v>
      </c>
      <c r="B210" s="46">
        <v>200</v>
      </c>
      <c r="C210" s="50" t="s">
        <v>153</v>
      </c>
      <c r="D210" s="51" t="s">
        <v>49</v>
      </c>
      <c r="E210" s="51" t="s">
        <v>154</v>
      </c>
      <c r="F210" s="52" t="s">
        <v>17</v>
      </c>
      <c r="G210" s="206">
        <v>75876</v>
      </c>
      <c r="H210" s="206">
        <v>19569.800000000003</v>
      </c>
      <c r="I210" s="206">
        <v>21793.4</v>
      </c>
      <c r="J210" s="206">
        <v>16813</v>
      </c>
      <c r="K210" s="206">
        <v>54082.6</v>
      </c>
      <c r="L210" s="206">
        <v>2756.8000000000029</v>
      </c>
      <c r="M210" s="188">
        <v>0.28722389161263118</v>
      </c>
      <c r="N210" s="219">
        <v>0.85912988380054967</v>
      </c>
      <c r="O210" s="167"/>
    </row>
    <row r="211" spans="1:15" ht="28.5" customHeight="1" x14ac:dyDescent="0.3">
      <c r="A211" s="72" t="s">
        <v>91</v>
      </c>
      <c r="B211" s="46">
        <v>200</v>
      </c>
      <c r="C211" s="50" t="s">
        <v>153</v>
      </c>
      <c r="D211" s="51" t="s">
        <v>49</v>
      </c>
      <c r="E211" s="51" t="s">
        <v>154</v>
      </c>
      <c r="F211" s="52" t="s">
        <v>18</v>
      </c>
      <c r="G211" s="206">
        <v>75876</v>
      </c>
      <c r="H211" s="206">
        <v>19569.800000000003</v>
      </c>
      <c r="I211" s="206">
        <v>21793.4</v>
      </c>
      <c r="J211" s="206">
        <v>16813</v>
      </c>
      <c r="K211" s="206">
        <v>54082.6</v>
      </c>
      <c r="L211" s="206">
        <v>2756.8000000000029</v>
      </c>
      <c r="M211" s="188">
        <v>0.28722389161263118</v>
      </c>
      <c r="N211" s="219">
        <v>0.85912988380054967</v>
      </c>
      <c r="O211" s="167"/>
    </row>
    <row r="212" spans="1:15" ht="30" customHeight="1" x14ac:dyDescent="0.3">
      <c r="A212" s="89" t="s">
        <v>92</v>
      </c>
      <c r="B212" s="46">
        <v>200</v>
      </c>
      <c r="C212" s="48" t="s">
        <v>153</v>
      </c>
      <c r="D212" s="49" t="s">
        <v>49</v>
      </c>
      <c r="E212" s="49" t="s">
        <v>154</v>
      </c>
      <c r="F212" s="47" t="s">
        <v>19</v>
      </c>
      <c r="G212" s="207">
        <v>75876</v>
      </c>
      <c r="H212" s="207">
        <v>19569.800000000003</v>
      </c>
      <c r="I212" s="55">
        <v>21793.4</v>
      </c>
      <c r="J212" s="55">
        <v>16813</v>
      </c>
      <c r="K212" s="207">
        <v>54082.6</v>
      </c>
      <c r="L212" s="207">
        <v>2756.8000000000029</v>
      </c>
      <c r="M212" s="214">
        <v>0.28722389161263118</v>
      </c>
      <c r="N212" s="219">
        <v>0.85912988380054967</v>
      </c>
      <c r="O212" s="167"/>
    </row>
    <row r="213" spans="1:15" ht="15" customHeight="1" x14ac:dyDescent="0.3">
      <c r="A213" s="72" t="s">
        <v>122</v>
      </c>
      <c r="B213" s="46">
        <v>200</v>
      </c>
      <c r="C213" s="50" t="s">
        <v>153</v>
      </c>
      <c r="D213" s="51" t="s">
        <v>49</v>
      </c>
      <c r="E213" s="51" t="s">
        <v>154</v>
      </c>
      <c r="F213" s="52" t="s">
        <v>50</v>
      </c>
      <c r="G213" s="206">
        <v>5291.9</v>
      </c>
      <c r="H213" s="206">
        <v>2383.2999999999997</v>
      </c>
      <c r="I213" s="206">
        <v>3614.1</v>
      </c>
      <c r="J213" s="206">
        <v>2183.6999999999998</v>
      </c>
      <c r="K213" s="206">
        <v>1677.7999999999997</v>
      </c>
      <c r="L213" s="206">
        <v>199.59999999999991</v>
      </c>
      <c r="M213" s="188">
        <v>0.68294941325421876</v>
      </c>
      <c r="N213" s="219">
        <v>0.91625057693114587</v>
      </c>
      <c r="O213" s="167"/>
    </row>
    <row r="214" spans="1:15" ht="28.5" customHeight="1" x14ac:dyDescent="0.3">
      <c r="A214" s="72" t="s">
        <v>131</v>
      </c>
      <c r="B214" s="46">
        <v>200</v>
      </c>
      <c r="C214" s="50" t="s">
        <v>153</v>
      </c>
      <c r="D214" s="51" t="s">
        <v>49</v>
      </c>
      <c r="E214" s="51" t="s">
        <v>154</v>
      </c>
      <c r="F214" s="52" t="s">
        <v>59</v>
      </c>
      <c r="G214" s="206">
        <v>5291.9</v>
      </c>
      <c r="H214" s="206">
        <v>2383.2999999999997</v>
      </c>
      <c r="I214" s="206">
        <v>3614.1</v>
      </c>
      <c r="J214" s="206">
        <v>2183.6999999999998</v>
      </c>
      <c r="K214" s="206">
        <v>1677.7999999999997</v>
      </c>
      <c r="L214" s="206">
        <v>199.59999999999991</v>
      </c>
      <c r="M214" s="188">
        <v>0.68294941325421876</v>
      </c>
      <c r="N214" s="219">
        <v>0.91625057693114587</v>
      </c>
      <c r="O214" s="167"/>
    </row>
    <row r="215" spans="1:15" ht="30" customHeight="1" x14ac:dyDescent="0.3">
      <c r="A215" s="73" t="s">
        <v>132</v>
      </c>
      <c r="B215" s="46">
        <v>200</v>
      </c>
      <c r="C215" s="48" t="s">
        <v>153</v>
      </c>
      <c r="D215" s="49" t="s">
        <v>49</v>
      </c>
      <c r="E215" s="49" t="s">
        <v>154</v>
      </c>
      <c r="F215" s="47" t="s">
        <v>60</v>
      </c>
      <c r="G215" s="207">
        <v>5291.9</v>
      </c>
      <c r="H215" s="207">
        <v>2383.2999999999997</v>
      </c>
      <c r="I215" s="16">
        <v>3614.1</v>
      </c>
      <c r="J215" s="16">
        <v>2183.6999999999998</v>
      </c>
      <c r="K215" s="207">
        <v>1677.7999999999997</v>
      </c>
      <c r="L215" s="207">
        <v>199.59999999999991</v>
      </c>
      <c r="M215" s="214">
        <v>0.68294941325421876</v>
      </c>
      <c r="N215" s="219">
        <v>0.91625057693114587</v>
      </c>
      <c r="O215" s="167"/>
    </row>
    <row r="216" spans="1:15" ht="15" customHeight="1" x14ac:dyDescent="0.3">
      <c r="A216" s="95" t="s">
        <v>96</v>
      </c>
      <c r="B216" s="46">
        <v>200</v>
      </c>
      <c r="C216" s="50" t="s">
        <v>153</v>
      </c>
      <c r="D216" s="51" t="s">
        <v>49</v>
      </c>
      <c r="E216" s="51" t="s">
        <v>154</v>
      </c>
      <c r="F216" s="52" t="s">
        <v>24</v>
      </c>
      <c r="G216" s="206">
        <v>3504.7000000000003</v>
      </c>
      <c r="H216" s="206">
        <v>1.2000000000000002</v>
      </c>
      <c r="I216" s="206">
        <v>921.69999999999993</v>
      </c>
      <c r="J216" s="206">
        <v>1.2000000000000002</v>
      </c>
      <c r="K216" s="206">
        <v>2583.0000000000005</v>
      </c>
      <c r="L216" s="206">
        <v>0</v>
      </c>
      <c r="M216" s="188">
        <v>0.26298969954632345</v>
      </c>
      <c r="N216" s="219">
        <v>1</v>
      </c>
      <c r="O216" s="167"/>
    </row>
    <row r="217" spans="1:15" ht="15" customHeight="1" x14ac:dyDescent="0.3">
      <c r="A217" s="95" t="s">
        <v>296</v>
      </c>
      <c r="B217" s="168">
        <v>200</v>
      </c>
      <c r="C217" s="50" t="s">
        <v>153</v>
      </c>
      <c r="D217" s="51" t="s">
        <v>49</v>
      </c>
      <c r="E217" s="51" t="s">
        <v>154</v>
      </c>
      <c r="F217" s="52" t="s">
        <v>297</v>
      </c>
      <c r="G217" s="206">
        <v>4.3</v>
      </c>
      <c r="H217" s="206">
        <v>0</v>
      </c>
      <c r="I217" s="206">
        <v>4.3</v>
      </c>
      <c r="J217" s="206">
        <v>0</v>
      </c>
      <c r="K217" s="206">
        <v>0</v>
      </c>
      <c r="L217" s="206">
        <v>0</v>
      </c>
      <c r="M217" s="188">
        <v>1</v>
      </c>
      <c r="N217" s="219" t="s">
        <v>263</v>
      </c>
      <c r="O217" s="167"/>
    </row>
    <row r="218" spans="1:15" ht="91.5" customHeight="1" x14ac:dyDescent="0.3">
      <c r="A218" s="71" t="s">
        <v>304</v>
      </c>
      <c r="B218" s="46">
        <v>200</v>
      </c>
      <c r="C218" s="48" t="s">
        <v>153</v>
      </c>
      <c r="D218" s="49" t="s">
        <v>49</v>
      </c>
      <c r="E218" s="49" t="s">
        <v>154</v>
      </c>
      <c r="F218" s="47" t="s">
        <v>298</v>
      </c>
      <c r="G218" s="207">
        <v>4.3</v>
      </c>
      <c r="H218" s="207"/>
      <c r="I218" s="207">
        <v>4.3</v>
      </c>
      <c r="J218" s="207"/>
      <c r="K218" s="207">
        <v>0</v>
      </c>
      <c r="L218" s="207">
        <v>0</v>
      </c>
      <c r="M218" s="214">
        <v>1</v>
      </c>
      <c r="N218" s="219" t="s">
        <v>263</v>
      </c>
      <c r="O218" s="167"/>
    </row>
    <row r="219" spans="1:15" ht="15" customHeight="1" x14ac:dyDescent="0.3">
      <c r="A219" s="72" t="s">
        <v>292</v>
      </c>
      <c r="B219" s="46">
        <v>200</v>
      </c>
      <c r="C219" s="50" t="s">
        <v>153</v>
      </c>
      <c r="D219" s="51" t="s">
        <v>49</v>
      </c>
      <c r="E219" s="51" t="s">
        <v>154</v>
      </c>
      <c r="F219" s="52" t="s">
        <v>293</v>
      </c>
      <c r="G219" s="206">
        <v>3500.4</v>
      </c>
      <c r="H219" s="206">
        <v>1.2000000000000002</v>
      </c>
      <c r="I219" s="206">
        <v>917.4</v>
      </c>
      <c r="J219" s="206">
        <v>1.2000000000000002</v>
      </c>
      <c r="K219" s="206">
        <v>2583</v>
      </c>
      <c r="L219" s="206">
        <v>0</v>
      </c>
      <c r="M219" s="188">
        <v>0.26208433321906066</v>
      </c>
      <c r="N219" s="219">
        <v>1</v>
      </c>
      <c r="O219" s="167"/>
    </row>
    <row r="220" spans="1:15" s="198" customFormat="1" ht="15" customHeight="1" x14ac:dyDescent="0.3">
      <c r="A220" s="73" t="s">
        <v>299</v>
      </c>
      <c r="B220" s="208">
        <v>200</v>
      </c>
      <c r="C220" s="203" t="s">
        <v>153</v>
      </c>
      <c r="D220" s="204" t="s">
        <v>49</v>
      </c>
      <c r="E220" s="204" t="s">
        <v>154</v>
      </c>
      <c r="F220" s="202" t="s">
        <v>300</v>
      </c>
      <c r="G220" s="207">
        <v>3500</v>
      </c>
      <c r="H220" s="207">
        <v>0.8</v>
      </c>
      <c r="I220" s="55">
        <v>917</v>
      </c>
      <c r="J220" s="55">
        <v>0.8</v>
      </c>
      <c r="K220" s="207">
        <v>2583</v>
      </c>
      <c r="L220" s="207">
        <v>0</v>
      </c>
      <c r="M220" s="214">
        <v>0.26200000000000001</v>
      </c>
      <c r="N220" s="219">
        <v>1</v>
      </c>
      <c r="O220" s="167"/>
    </row>
    <row r="221" spans="1:15" ht="15" customHeight="1" x14ac:dyDescent="0.3">
      <c r="A221" s="73" t="s">
        <v>294</v>
      </c>
      <c r="B221" s="46">
        <v>200</v>
      </c>
      <c r="C221" s="48" t="s">
        <v>153</v>
      </c>
      <c r="D221" s="49" t="s">
        <v>49</v>
      </c>
      <c r="E221" s="49" t="s">
        <v>154</v>
      </c>
      <c r="F221" s="47" t="s">
        <v>295</v>
      </c>
      <c r="G221" s="207">
        <v>0.4</v>
      </c>
      <c r="H221" s="207">
        <v>0.4</v>
      </c>
      <c r="I221" s="55">
        <v>0.4</v>
      </c>
      <c r="J221" s="55">
        <v>0.4</v>
      </c>
      <c r="K221" s="207">
        <v>0</v>
      </c>
      <c r="L221" s="207">
        <v>0</v>
      </c>
      <c r="M221" s="214">
        <v>1</v>
      </c>
      <c r="N221" s="219">
        <v>1</v>
      </c>
      <c r="O221" s="167"/>
    </row>
    <row r="222" spans="1:15" ht="16.5" customHeight="1" x14ac:dyDescent="0.3">
      <c r="A222" s="72" t="s">
        <v>345</v>
      </c>
      <c r="B222" s="46">
        <v>200</v>
      </c>
      <c r="C222" s="50" t="s">
        <v>153</v>
      </c>
      <c r="D222" s="51" t="s">
        <v>342</v>
      </c>
      <c r="E222" s="51" t="s">
        <v>154</v>
      </c>
      <c r="F222" s="52"/>
      <c r="G222" s="206">
        <v>8221.9</v>
      </c>
      <c r="H222" s="206">
        <v>2629.1</v>
      </c>
      <c r="I222" s="206">
        <v>742.9</v>
      </c>
      <c r="J222" s="206">
        <v>466.3</v>
      </c>
      <c r="K222" s="206">
        <v>7479</v>
      </c>
      <c r="L222" s="206">
        <v>2162.7999999999997</v>
      </c>
      <c r="M222" s="188">
        <v>9.0356243690631124E-2</v>
      </c>
      <c r="N222" s="219">
        <v>0.17736107413183219</v>
      </c>
      <c r="O222" s="167"/>
    </row>
    <row r="223" spans="1:15" ht="30" customHeight="1" x14ac:dyDescent="0.3">
      <c r="A223" s="72" t="s">
        <v>344</v>
      </c>
      <c r="B223" s="46">
        <v>200</v>
      </c>
      <c r="C223" s="50" t="s">
        <v>153</v>
      </c>
      <c r="D223" s="51" t="s">
        <v>341</v>
      </c>
      <c r="E223" s="51" t="s">
        <v>154</v>
      </c>
      <c r="F223" s="52"/>
      <c r="G223" s="206">
        <v>8221.9</v>
      </c>
      <c r="H223" s="206">
        <v>2629.1</v>
      </c>
      <c r="I223" s="206">
        <v>742.9</v>
      </c>
      <c r="J223" s="206">
        <v>466.3</v>
      </c>
      <c r="K223" s="206">
        <v>7479</v>
      </c>
      <c r="L223" s="206">
        <v>2162.7999999999997</v>
      </c>
      <c r="M223" s="188">
        <v>9.0356243690631124E-2</v>
      </c>
      <c r="N223" s="219">
        <v>0.17736107413183219</v>
      </c>
      <c r="O223" s="167"/>
    </row>
    <row r="224" spans="1:15" ht="28.5" customHeight="1" x14ac:dyDescent="0.3">
      <c r="A224" s="72" t="s">
        <v>90</v>
      </c>
      <c r="B224" s="46">
        <v>200</v>
      </c>
      <c r="C224" s="50" t="s">
        <v>153</v>
      </c>
      <c r="D224" s="51" t="s">
        <v>341</v>
      </c>
      <c r="E224" s="51" t="s">
        <v>154</v>
      </c>
      <c r="F224" s="52" t="s">
        <v>17</v>
      </c>
      <c r="G224" s="206">
        <v>8221.9</v>
      </c>
      <c r="H224" s="206">
        <v>2629.1</v>
      </c>
      <c r="I224" s="206">
        <v>742.9</v>
      </c>
      <c r="J224" s="206">
        <v>466.3</v>
      </c>
      <c r="K224" s="206">
        <v>7479</v>
      </c>
      <c r="L224" s="206">
        <v>2162.7999999999997</v>
      </c>
      <c r="M224" s="188">
        <v>9.0356243690631124E-2</v>
      </c>
      <c r="N224" s="219">
        <v>0.17736107413183219</v>
      </c>
      <c r="O224" s="167"/>
    </row>
    <row r="225" spans="1:15" ht="28.5" customHeight="1" x14ac:dyDescent="0.3">
      <c r="A225" s="72" t="s">
        <v>91</v>
      </c>
      <c r="B225" s="46">
        <v>200</v>
      </c>
      <c r="C225" s="50" t="s">
        <v>153</v>
      </c>
      <c r="D225" s="51" t="s">
        <v>341</v>
      </c>
      <c r="E225" s="51" t="s">
        <v>154</v>
      </c>
      <c r="F225" s="52" t="s">
        <v>18</v>
      </c>
      <c r="G225" s="206">
        <v>8221.9</v>
      </c>
      <c r="H225" s="206">
        <v>2629.1</v>
      </c>
      <c r="I225" s="206">
        <v>742.9</v>
      </c>
      <c r="J225" s="206">
        <v>466.3</v>
      </c>
      <c r="K225" s="206">
        <v>7479</v>
      </c>
      <c r="L225" s="206">
        <v>2162.7999999999997</v>
      </c>
      <c r="M225" s="188">
        <v>9.0356243690631124E-2</v>
      </c>
      <c r="N225" s="219">
        <v>0.17736107413183219</v>
      </c>
      <c r="O225" s="167"/>
    </row>
    <row r="226" spans="1:15" ht="30" customHeight="1" x14ac:dyDescent="0.3">
      <c r="A226" s="89" t="s">
        <v>92</v>
      </c>
      <c r="B226" s="46">
        <v>200</v>
      </c>
      <c r="C226" s="48" t="s">
        <v>153</v>
      </c>
      <c r="D226" s="49" t="s">
        <v>341</v>
      </c>
      <c r="E226" s="49" t="s">
        <v>154</v>
      </c>
      <c r="F226" s="47" t="s">
        <v>19</v>
      </c>
      <c r="G226" s="207">
        <v>8221.9</v>
      </c>
      <c r="H226" s="207">
        <v>2629.1</v>
      </c>
      <c r="I226" s="55">
        <v>742.9</v>
      </c>
      <c r="J226" s="55">
        <v>466.3</v>
      </c>
      <c r="K226" s="207">
        <v>7479</v>
      </c>
      <c r="L226" s="207">
        <v>2162.7999999999997</v>
      </c>
      <c r="M226" s="214">
        <v>9.0356243690631124E-2</v>
      </c>
      <c r="N226" s="219">
        <v>0.17736107413183219</v>
      </c>
      <c r="O226" s="167"/>
    </row>
    <row r="227" spans="1:15" ht="15" customHeight="1" x14ac:dyDescent="0.3">
      <c r="A227" s="72" t="s">
        <v>124</v>
      </c>
      <c r="B227" s="46">
        <v>200</v>
      </c>
      <c r="C227" s="50" t="s">
        <v>153</v>
      </c>
      <c r="D227" s="51" t="s">
        <v>52</v>
      </c>
      <c r="E227" s="51" t="s">
        <v>154</v>
      </c>
      <c r="F227" s="52"/>
      <c r="G227" s="206">
        <v>10625646.879999999</v>
      </c>
      <c r="H227" s="206">
        <v>3967574.3</v>
      </c>
      <c r="I227" s="206">
        <v>5093305.5</v>
      </c>
      <c r="J227" s="206">
        <v>3402356.8000000003</v>
      </c>
      <c r="K227" s="206">
        <v>5532341.379999999</v>
      </c>
      <c r="L227" s="206">
        <v>565217.49999999953</v>
      </c>
      <c r="M227" s="188">
        <v>0.47934074579372815</v>
      </c>
      <c r="N227" s="219">
        <v>0.85754079009938144</v>
      </c>
      <c r="O227" s="167"/>
    </row>
    <row r="228" spans="1:15" ht="15.6" x14ac:dyDescent="0.3">
      <c r="A228" s="72" t="s">
        <v>125</v>
      </c>
      <c r="B228" s="46">
        <v>200</v>
      </c>
      <c r="C228" s="50" t="s">
        <v>153</v>
      </c>
      <c r="D228" s="51" t="s">
        <v>53</v>
      </c>
      <c r="E228" s="51" t="s">
        <v>154</v>
      </c>
      <c r="F228" s="52"/>
      <c r="G228" s="206">
        <v>3799281.04</v>
      </c>
      <c r="H228" s="206">
        <v>1265462.8999999999</v>
      </c>
      <c r="I228" s="206">
        <v>1692795.8</v>
      </c>
      <c r="J228" s="206">
        <v>1095157.7000000002</v>
      </c>
      <c r="K228" s="206">
        <v>2106485.2400000002</v>
      </c>
      <c r="L228" s="206">
        <v>170305.19999999972</v>
      </c>
      <c r="M228" s="188">
        <v>0.44555687830874446</v>
      </c>
      <c r="N228" s="219">
        <v>0.86542062987385904</v>
      </c>
      <c r="O228" s="167"/>
    </row>
    <row r="229" spans="1:15" ht="27.6" x14ac:dyDescent="0.3">
      <c r="A229" s="72" t="s">
        <v>90</v>
      </c>
      <c r="B229" s="46">
        <v>200</v>
      </c>
      <c r="C229" s="50" t="s">
        <v>153</v>
      </c>
      <c r="D229" s="51" t="s">
        <v>53</v>
      </c>
      <c r="E229" s="51" t="s">
        <v>154</v>
      </c>
      <c r="F229" s="52" t="s">
        <v>17</v>
      </c>
      <c r="G229" s="206">
        <v>150857.4</v>
      </c>
      <c r="H229" s="206">
        <v>45.7</v>
      </c>
      <c r="I229" s="206">
        <v>84.8</v>
      </c>
      <c r="J229" s="206">
        <v>0</v>
      </c>
      <c r="K229" s="206">
        <v>150772.6</v>
      </c>
      <c r="L229" s="206">
        <v>45.7</v>
      </c>
      <c r="M229" s="188">
        <v>5.6212025396168831E-4</v>
      </c>
      <c r="N229" s="219">
        <v>0</v>
      </c>
      <c r="O229" s="167"/>
    </row>
    <row r="230" spans="1:15" ht="27.6" x14ac:dyDescent="0.3">
      <c r="A230" s="72" t="s">
        <v>91</v>
      </c>
      <c r="B230" s="46">
        <v>200</v>
      </c>
      <c r="C230" s="50" t="s">
        <v>153</v>
      </c>
      <c r="D230" s="51" t="s">
        <v>53</v>
      </c>
      <c r="E230" s="51" t="s">
        <v>154</v>
      </c>
      <c r="F230" s="52" t="s">
        <v>18</v>
      </c>
      <c r="G230" s="206">
        <v>150857.4</v>
      </c>
      <c r="H230" s="206">
        <v>45.7</v>
      </c>
      <c r="I230" s="206">
        <v>84.8</v>
      </c>
      <c r="J230" s="206">
        <v>0</v>
      </c>
      <c r="K230" s="206">
        <v>150772.6</v>
      </c>
      <c r="L230" s="206">
        <v>45.7</v>
      </c>
      <c r="M230" s="188">
        <v>5.6212025396168831E-4</v>
      </c>
      <c r="N230" s="219">
        <v>0</v>
      </c>
      <c r="O230" s="167"/>
    </row>
    <row r="231" spans="1:15" ht="27.6" x14ac:dyDescent="0.3">
      <c r="A231" s="89" t="s">
        <v>94</v>
      </c>
      <c r="B231" s="46">
        <v>200</v>
      </c>
      <c r="C231" s="48" t="s">
        <v>153</v>
      </c>
      <c r="D231" s="49" t="s">
        <v>53</v>
      </c>
      <c r="E231" s="49" t="s">
        <v>154</v>
      </c>
      <c r="F231" s="47" t="s">
        <v>21</v>
      </c>
      <c r="G231" s="207">
        <v>136359.5</v>
      </c>
      <c r="H231" s="207"/>
      <c r="I231" s="16"/>
      <c r="J231" s="16"/>
      <c r="K231" s="207">
        <v>136359.5</v>
      </c>
      <c r="L231" s="207">
        <v>0</v>
      </c>
      <c r="M231" s="214">
        <v>0</v>
      </c>
      <c r="N231" s="219" t="s">
        <v>263</v>
      </c>
      <c r="O231" s="167"/>
    </row>
    <row r="232" spans="1:15" ht="27.6" x14ac:dyDescent="0.3">
      <c r="A232" s="89" t="s">
        <v>92</v>
      </c>
      <c r="B232" s="46">
        <v>200</v>
      </c>
      <c r="C232" s="48" t="s">
        <v>153</v>
      </c>
      <c r="D232" s="49" t="s">
        <v>53</v>
      </c>
      <c r="E232" s="49" t="s">
        <v>154</v>
      </c>
      <c r="F232" s="47" t="s">
        <v>19</v>
      </c>
      <c r="G232" s="131">
        <v>14497.9</v>
      </c>
      <c r="H232" s="131">
        <v>45.7</v>
      </c>
      <c r="I232" s="16">
        <v>84.8</v>
      </c>
      <c r="J232" s="16"/>
      <c r="K232" s="207">
        <v>14413.1</v>
      </c>
      <c r="L232" s="207">
        <v>45.7</v>
      </c>
      <c r="M232" s="214">
        <v>5.8491229764310697E-3</v>
      </c>
      <c r="N232" s="219">
        <v>0</v>
      </c>
      <c r="O232" s="167"/>
    </row>
    <row r="233" spans="1:15" ht="27.6" x14ac:dyDescent="0.3">
      <c r="A233" s="72" t="s">
        <v>102</v>
      </c>
      <c r="B233" s="46">
        <v>200</v>
      </c>
      <c r="C233" s="50" t="s">
        <v>153</v>
      </c>
      <c r="D233" s="51" t="s">
        <v>53</v>
      </c>
      <c r="E233" s="51" t="s">
        <v>154</v>
      </c>
      <c r="F233" s="52" t="s">
        <v>30</v>
      </c>
      <c r="G233" s="206">
        <v>111242.1</v>
      </c>
      <c r="H233" s="206">
        <v>60302.3</v>
      </c>
      <c r="I233" s="206">
        <v>35966.5</v>
      </c>
      <c r="J233" s="206">
        <v>35966.5</v>
      </c>
      <c r="K233" s="206">
        <v>75275.600000000006</v>
      </c>
      <c r="L233" s="206">
        <v>24335.800000000003</v>
      </c>
      <c r="M233" s="188">
        <v>0.32331734118647526</v>
      </c>
      <c r="N233" s="219">
        <v>0.59643662016208332</v>
      </c>
      <c r="O233" s="167"/>
    </row>
    <row r="234" spans="1:15" ht="15.6" x14ac:dyDescent="0.3">
      <c r="A234" s="72" t="s">
        <v>103</v>
      </c>
      <c r="B234" s="46">
        <v>200</v>
      </c>
      <c r="C234" s="50" t="s">
        <v>153</v>
      </c>
      <c r="D234" s="51" t="s">
        <v>53</v>
      </c>
      <c r="E234" s="51" t="s">
        <v>154</v>
      </c>
      <c r="F234" s="52" t="s">
        <v>31</v>
      </c>
      <c r="G234" s="206">
        <v>111242.1</v>
      </c>
      <c r="H234" s="206">
        <v>60302.3</v>
      </c>
      <c r="I234" s="206">
        <v>35966.5</v>
      </c>
      <c r="J234" s="206">
        <v>35966.5</v>
      </c>
      <c r="K234" s="206">
        <v>75275.600000000006</v>
      </c>
      <c r="L234" s="206">
        <v>24335.800000000003</v>
      </c>
      <c r="M234" s="188">
        <v>0.32331734118647526</v>
      </c>
      <c r="N234" s="219">
        <v>0.59643662016208332</v>
      </c>
      <c r="O234" s="167"/>
    </row>
    <row r="235" spans="1:15" ht="27.6" x14ac:dyDescent="0.3">
      <c r="A235" s="89" t="s">
        <v>104</v>
      </c>
      <c r="B235" s="46">
        <v>200</v>
      </c>
      <c r="C235" s="48" t="s">
        <v>153</v>
      </c>
      <c r="D235" s="49" t="s">
        <v>53</v>
      </c>
      <c r="E235" s="49" t="s">
        <v>154</v>
      </c>
      <c r="F235" s="47" t="s">
        <v>32</v>
      </c>
      <c r="G235" s="131">
        <v>111242.1</v>
      </c>
      <c r="H235" s="131">
        <v>60302.3</v>
      </c>
      <c r="I235" s="16">
        <v>35966.5</v>
      </c>
      <c r="J235" s="16">
        <v>35966.5</v>
      </c>
      <c r="K235" s="207">
        <v>75275.600000000006</v>
      </c>
      <c r="L235" s="207">
        <v>24335.800000000003</v>
      </c>
      <c r="M235" s="214">
        <v>0.32331734118647526</v>
      </c>
      <c r="N235" s="219">
        <v>0.59643662016208332</v>
      </c>
      <c r="O235" s="167"/>
    </row>
    <row r="236" spans="1:15" ht="27.6" x14ac:dyDescent="0.3">
      <c r="A236" s="72" t="s">
        <v>105</v>
      </c>
      <c r="B236" s="46">
        <v>200</v>
      </c>
      <c r="C236" s="50" t="s">
        <v>153</v>
      </c>
      <c r="D236" s="51" t="s">
        <v>53</v>
      </c>
      <c r="E236" s="51" t="s">
        <v>154</v>
      </c>
      <c r="F236" s="52" t="s">
        <v>33</v>
      </c>
      <c r="G236" s="206">
        <v>3537181.54</v>
      </c>
      <c r="H236" s="206">
        <v>1205114.8999999999</v>
      </c>
      <c r="I236" s="206">
        <v>1656744.5</v>
      </c>
      <c r="J236" s="206">
        <v>1059191.2000000002</v>
      </c>
      <c r="K236" s="206">
        <v>1880437.04</v>
      </c>
      <c r="L236" s="206">
        <v>145923.69999999972</v>
      </c>
      <c r="M236" s="188">
        <v>0.46837983328387495</v>
      </c>
      <c r="N236" s="219">
        <v>0.87891303974417734</v>
      </c>
      <c r="O236" s="167"/>
    </row>
    <row r="237" spans="1:15" ht="15.6" x14ac:dyDescent="0.3">
      <c r="A237" s="72" t="s">
        <v>106</v>
      </c>
      <c r="B237" s="46">
        <v>200</v>
      </c>
      <c r="C237" s="50" t="s">
        <v>153</v>
      </c>
      <c r="D237" s="51" t="s">
        <v>53</v>
      </c>
      <c r="E237" s="51" t="s">
        <v>154</v>
      </c>
      <c r="F237" s="52" t="s">
        <v>34</v>
      </c>
      <c r="G237" s="206">
        <v>2940311.3</v>
      </c>
      <c r="H237" s="206">
        <v>995534.79999999993</v>
      </c>
      <c r="I237" s="206">
        <v>1407105.3</v>
      </c>
      <c r="J237" s="206">
        <v>901186.3</v>
      </c>
      <c r="K237" s="206">
        <v>1533205.9999999998</v>
      </c>
      <c r="L237" s="206">
        <v>94348.499999999884</v>
      </c>
      <c r="M237" s="188">
        <v>0.47855657324447248</v>
      </c>
      <c r="N237" s="219">
        <v>0.90522832551910803</v>
      </c>
      <c r="O237" s="167"/>
    </row>
    <row r="238" spans="1:15" ht="55.2" x14ac:dyDescent="0.3">
      <c r="A238" s="89" t="s">
        <v>107</v>
      </c>
      <c r="B238" s="46">
        <v>200</v>
      </c>
      <c r="C238" s="48" t="s">
        <v>153</v>
      </c>
      <c r="D238" s="49" t="s">
        <v>53</v>
      </c>
      <c r="E238" s="49" t="s">
        <v>154</v>
      </c>
      <c r="F238" s="47" t="s">
        <v>35</v>
      </c>
      <c r="G238" s="207">
        <v>2811710.9</v>
      </c>
      <c r="H238" s="207">
        <v>922326.7</v>
      </c>
      <c r="I238" s="55">
        <v>1359369.3</v>
      </c>
      <c r="J238" s="55">
        <v>862414.3</v>
      </c>
      <c r="K238" s="207">
        <v>1452341.5999999999</v>
      </c>
      <c r="L238" s="207">
        <v>59912.399999999907</v>
      </c>
      <c r="M238" s="214">
        <v>0.48346695245233073</v>
      </c>
      <c r="N238" s="219">
        <v>0.93504210601297788</v>
      </c>
      <c r="O238" s="167"/>
    </row>
    <row r="239" spans="1:15" ht="15.6" x14ac:dyDescent="0.3">
      <c r="A239" s="89" t="s">
        <v>108</v>
      </c>
      <c r="B239" s="46">
        <v>200</v>
      </c>
      <c r="C239" s="48" t="s">
        <v>153</v>
      </c>
      <c r="D239" s="49" t="s">
        <v>53</v>
      </c>
      <c r="E239" s="49" t="s">
        <v>154</v>
      </c>
      <c r="F239" s="47" t="s">
        <v>36</v>
      </c>
      <c r="G239" s="207">
        <v>128600.4</v>
      </c>
      <c r="H239" s="207">
        <v>73208.100000000006</v>
      </c>
      <c r="I239" s="55">
        <v>47736</v>
      </c>
      <c r="J239" s="55">
        <v>38772</v>
      </c>
      <c r="K239" s="207">
        <v>80864.399999999994</v>
      </c>
      <c r="L239" s="207">
        <v>34436.100000000006</v>
      </c>
      <c r="M239" s="214">
        <v>0.37119635708753629</v>
      </c>
      <c r="N239" s="219">
        <v>0.5296135263720817</v>
      </c>
      <c r="O239" s="167"/>
    </row>
    <row r="240" spans="1:15" ht="15.6" x14ac:dyDescent="0.3">
      <c r="A240" s="72" t="s">
        <v>126</v>
      </c>
      <c r="B240" s="46">
        <v>200</v>
      </c>
      <c r="C240" s="50" t="s">
        <v>153</v>
      </c>
      <c r="D240" s="51" t="s">
        <v>53</v>
      </c>
      <c r="E240" s="51" t="s">
        <v>154</v>
      </c>
      <c r="F240" s="52" t="s">
        <v>54</v>
      </c>
      <c r="G240" s="206">
        <v>596870.24</v>
      </c>
      <c r="H240" s="206">
        <v>209580.1</v>
      </c>
      <c r="I240" s="206">
        <v>249639.2</v>
      </c>
      <c r="J240" s="206">
        <v>158004.90000000002</v>
      </c>
      <c r="K240" s="206">
        <v>347231.04</v>
      </c>
      <c r="L240" s="206">
        <v>51575.199999999983</v>
      </c>
      <c r="M240" s="188">
        <v>0.41824702132912511</v>
      </c>
      <c r="N240" s="219">
        <v>0.75391175020910872</v>
      </c>
      <c r="O240" s="167"/>
    </row>
    <row r="241" spans="1:15" ht="55.2" x14ac:dyDescent="0.3">
      <c r="A241" s="89" t="s">
        <v>127</v>
      </c>
      <c r="B241" s="46">
        <v>200</v>
      </c>
      <c r="C241" s="48" t="s">
        <v>153</v>
      </c>
      <c r="D241" s="49" t="s">
        <v>53</v>
      </c>
      <c r="E241" s="49" t="s">
        <v>154</v>
      </c>
      <c r="F241" s="47" t="s">
        <v>55</v>
      </c>
      <c r="G241" s="207">
        <v>574003.54</v>
      </c>
      <c r="H241" s="207">
        <v>194425.2</v>
      </c>
      <c r="I241" s="55">
        <v>242415.6</v>
      </c>
      <c r="J241" s="55">
        <v>152261.70000000001</v>
      </c>
      <c r="K241" s="207">
        <v>331587.94000000006</v>
      </c>
      <c r="L241" s="207">
        <v>42163.5</v>
      </c>
      <c r="M241" s="214">
        <v>0.4223242246903216</v>
      </c>
      <c r="N241" s="219">
        <v>0.78313767968349779</v>
      </c>
      <c r="O241" s="167"/>
    </row>
    <row r="242" spans="1:15" ht="15.6" x14ac:dyDescent="0.3">
      <c r="A242" s="89" t="s">
        <v>128</v>
      </c>
      <c r="B242" s="46">
        <v>200</v>
      </c>
      <c r="C242" s="48" t="s">
        <v>153</v>
      </c>
      <c r="D242" s="49" t="s">
        <v>53</v>
      </c>
      <c r="E242" s="49" t="s">
        <v>154</v>
      </c>
      <c r="F242" s="47" t="s">
        <v>56</v>
      </c>
      <c r="G242" s="207">
        <v>22866.7</v>
      </c>
      <c r="H242" s="207">
        <v>15154.9</v>
      </c>
      <c r="I242" s="55">
        <v>7223.6</v>
      </c>
      <c r="J242" s="55">
        <v>5743.2</v>
      </c>
      <c r="K242" s="207">
        <v>15643.1</v>
      </c>
      <c r="L242" s="207">
        <v>9411.7000000000007</v>
      </c>
      <c r="M242" s="214">
        <v>0.315900414139338</v>
      </c>
      <c r="N242" s="219">
        <v>0.37896653887521525</v>
      </c>
      <c r="O242" s="167"/>
    </row>
    <row r="243" spans="1:15" ht="15" customHeight="1" x14ac:dyDescent="0.3">
      <c r="A243" s="72" t="s">
        <v>129</v>
      </c>
      <c r="B243" s="46">
        <v>200</v>
      </c>
      <c r="C243" s="50" t="s">
        <v>153</v>
      </c>
      <c r="D243" s="51" t="s">
        <v>57</v>
      </c>
      <c r="E243" s="51" t="s">
        <v>154</v>
      </c>
      <c r="F243" s="52"/>
      <c r="G243" s="206">
        <v>4563558.1000000006</v>
      </c>
      <c r="H243" s="206">
        <v>1859892.9</v>
      </c>
      <c r="I243" s="206">
        <v>2408898.8000000003</v>
      </c>
      <c r="J243" s="206">
        <v>1661971.5000000002</v>
      </c>
      <c r="K243" s="206">
        <v>2154659.3000000003</v>
      </c>
      <c r="L243" s="206">
        <v>197921.39999999967</v>
      </c>
      <c r="M243" s="188">
        <v>0.52785540300231959</v>
      </c>
      <c r="N243" s="219">
        <v>0.89358451768916392</v>
      </c>
      <c r="O243" s="167"/>
    </row>
    <row r="244" spans="1:15" ht="28.5" customHeight="1" x14ac:dyDescent="0.3">
      <c r="A244" s="72" t="s">
        <v>90</v>
      </c>
      <c r="B244" s="46">
        <v>200</v>
      </c>
      <c r="C244" s="50" t="s">
        <v>153</v>
      </c>
      <c r="D244" s="51" t="s">
        <v>57</v>
      </c>
      <c r="E244" s="51" t="s">
        <v>154</v>
      </c>
      <c r="F244" s="52" t="s">
        <v>17</v>
      </c>
      <c r="G244" s="206">
        <v>141082.5</v>
      </c>
      <c r="H244" s="206">
        <v>12469.099999999999</v>
      </c>
      <c r="I244" s="206">
        <v>0</v>
      </c>
      <c r="J244" s="206">
        <v>0</v>
      </c>
      <c r="K244" s="206">
        <v>141082.5</v>
      </c>
      <c r="L244" s="206">
        <v>12469.099999999999</v>
      </c>
      <c r="M244" s="188">
        <v>0</v>
      </c>
      <c r="N244" s="219">
        <v>0</v>
      </c>
      <c r="O244" s="167"/>
    </row>
    <row r="245" spans="1:15" ht="28.5" customHeight="1" x14ac:dyDescent="0.3">
      <c r="A245" s="72" t="s">
        <v>91</v>
      </c>
      <c r="B245" s="46">
        <v>200</v>
      </c>
      <c r="C245" s="50" t="s">
        <v>153</v>
      </c>
      <c r="D245" s="51" t="s">
        <v>57</v>
      </c>
      <c r="E245" s="51" t="s">
        <v>154</v>
      </c>
      <c r="F245" s="52" t="s">
        <v>18</v>
      </c>
      <c r="G245" s="206">
        <v>141082.5</v>
      </c>
      <c r="H245" s="206">
        <v>12469.099999999999</v>
      </c>
      <c r="I245" s="206">
        <v>0</v>
      </c>
      <c r="J245" s="206">
        <v>0</v>
      </c>
      <c r="K245" s="206">
        <v>141082.5</v>
      </c>
      <c r="L245" s="206">
        <v>12469.099999999999</v>
      </c>
      <c r="M245" s="188">
        <v>0</v>
      </c>
      <c r="N245" s="219">
        <v>0</v>
      </c>
      <c r="O245" s="167"/>
    </row>
    <row r="246" spans="1:15" ht="30" customHeight="1" x14ac:dyDescent="0.3">
      <c r="A246" s="89" t="s">
        <v>94</v>
      </c>
      <c r="B246" s="46">
        <v>200</v>
      </c>
      <c r="C246" s="48" t="s">
        <v>153</v>
      </c>
      <c r="D246" s="49" t="s">
        <v>57</v>
      </c>
      <c r="E246" s="49" t="s">
        <v>154</v>
      </c>
      <c r="F246" s="47" t="s">
        <v>21</v>
      </c>
      <c r="G246" s="207">
        <v>122390.8</v>
      </c>
      <c r="H246" s="207">
        <v>12098.3</v>
      </c>
      <c r="I246" s="16"/>
      <c r="J246" s="16"/>
      <c r="K246" s="207">
        <v>122390.8</v>
      </c>
      <c r="L246" s="207">
        <v>12098.3</v>
      </c>
      <c r="M246" s="214">
        <v>0</v>
      </c>
      <c r="N246" s="219">
        <v>0</v>
      </c>
      <c r="O246" s="167"/>
    </row>
    <row r="247" spans="1:15" ht="30" customHeight="1" x14ac:dyDescent="0.3">
      <c r="A247" s="89" t="s">
        <v>92</v>
      </c>
      <c r="B247" s="46">
        <v>200</v>
      </c>
      <c r="C247" s="48" t="s">
        <v>153</v>
      </c>
      <c r="D247" s="49" t="s">
        <v>57</v>
      </c>
      <c r="E247" s="49" t="s">
        <v>154</v>
      </c>
      <c r="F247" s="47" t="s">
        <v>19</v>
      </c>
      <c r="G247" s="131">
        <v>18691.7</v>
      </c>
      <c r="H247" s="131">
        <v>370.8</v>
      </c>
      <c r="I247" s="16"/>
      <c r="J247" s="16"/>
      <c r="K247" s="207">
        <v>18691.7</v>
      </c>
      <c r="L247" s="207">
        <v>370.8</v>
      </c>
      <c r="M247" s="214">
        <v>0</v>
      </c>
      <c r="N247" s="219">
        <v>0</v>
      </c>
      <c r="O247" s="167"/>
    </row>
    <row r="248" spans="1:15" ht="28.5" customHeight="1" x14ac:dyDescent="0.3">
      <c r="A248" s="72" t="s">
        <v>102</v>
      </c>
      <c r="B248" s="46">
        <v>200</v>
      </c>
      <c r="C248" s="50" t="s">
        <v>153</v>
      </c>
      <c r="D248" s="51" t="s">
        <v>57</v>
      </c>
      <c r="E248" s="51" t="s">
        <v>154</v>
      </c>
      <c r="F248" s="52" t="s">
        <v>30</v>
      </c>
      <c r="G248" s="213">
        <v>18305.3</v>
      </c>
      <c r="H248" s="213">
        <v>0</v>
      </c>
      <c r="I248" s="213">
        <v>0</v>
      </c>
      <c r="J248" s="213">
        <v>0</v>
      </c>
      <c r="K248" s="213">
        <v>18305.3</v>
      </c>
      <c r="L248" s="213">
        <v>0</v>
      </c>
      <c r="M248" s="188">
        <v>0</v>
      </c>
      <c r="N248" s="219" t="s">
        <v>263</v>
      </c>
      <c r="O248" s="167"/>
    </row>
    <row r="249" spans="1:15" ht="15" customHeight="1" x14ac:dyDescent="0.3">
      <c r="A249" s="72" t="s">
        <v>103</v>
      </c>
      <c r="B249" s="46">
        <v>200</v>
      </c>
      <c r="C249" s="50" t="s">
        <v>153</v>
      </c>
      <c r="D249" s="51" t="s">
        <v>57</v>
      </c>
      <c r="E249" s="51" t="s">
        <v>154</v>
      </c>
      <c r="F249" s="52" t="s">
        <v>31</v>
      </c>
      <c r="G249" s="213">
        <v>18305.3</v>
      </c>
      <c r="H249" s="213">
        <v>0</v>
      </c>
      <c r="I249" s="213">
        <v>0</v>
      </c>
      <c r="J249" s="213">
        <v>0</v>
      </c>
      <c r="K249" s="213">
        <v>18305.3</v>
      </c>
      <c r="L249" s="213">
        <v>0</v>
      </c>
      <c r="M249" s="188">
        <v>0</v>
      </c>
      <c r="N249" s="219" t="s">
        <v>263</v>
      </c>
      <c r="O249" s="167"/>
    </row>
    <row r="250" spans="1:15" ht="45" customHeight="1" x14ac:dyDescent="0.3">
      <c r="A250" s="89" t="s">
        <v>104</v>
      </c>
      <c r="B250" s="46">
        <v>200</v>
      </c>
      <c r="C250" s="48" t="s">
        <v>153</v>
      </c>
      <c r="D250" s="49" t="s">
        <v>57</v>
      </c>
      <c r="E250" s="49" t="s">
        <v>154</v>
      </c>
      <c r="F250" s="47" t="s">
        <v>32</v>
      </c>
      <c r="G250" s="200">
        <v>18305.3</v>
      </c>
      <c r="H250" s="200"/>
      <c r="I250" s="16"/>
      <c r="J250" s="16"/>
      <c r="K250" s="207">
        <v>18305.3</v>
      </c>
      <c r="L250" s="207">
        <v>0</v>
      </c>
      <c r="M250" s="214">
        <v>0</v>
      </c>
      <c r="N250" s="219" t="s">
        <v>263</v>
      </c>
      <c r="O250" s="167"/>
    </row>
    <row r="251" spans="1:15" ht="28.5" customHeight="1" x14ac:dyDescent="0.3">
      <c r="A251" s="72" t="s">
        <v>105</v>
      </c>
      <c r="B251" s="46">
        <v>200</v>
      </c>
      <c r="C251" s="50" t="s">
        <v>153</v>
      </c>
      <c r="D251" s="51" t="s">
        <v>57</v>
      </c>
      <c r="E251" s="51" t="s">
        <v>154</v>
      </c>
      <c r="F251" s="52" t="s">
        <v>33</v>
      </c>
      <c r="G251" s="206">
        <v>4404170.3000000007</v>
      </c>
      <c r="H251" s="206">
        <v>1847423.7999999998</v>
      </c>
      <c r="I251" s="206">
        <v>2408898.8000000003</v>
      </c>
      <c r="J251" s="206">
        <v>1661971.5000000002</v>
      </c>
      <c r="K251" s="206">
        <v>1995271.5000000005</v>
      </c>
      <c r="L251" s="206">
        <v>185452.29999999958</v>
      </c>
      <c r="M251" s="188">
        <v>0.54695859512971146</v>
      </c>
      <c r="N251" s="219">
        <v>0.89961572434002446</v>
      </c>
      <c r="O251" s="167"/>
    </row>
    <row r="252" spans="1:15" ht="15" customHeight="1" x14ac:dyDescent="0.3">
      <c r="A252" s="72" t="s">
        <v>106</v>
      </c>
      <c r="B252" s="46">
        <v>200</v>
      </c>
      <c r="C252" s="50" t="s">
        <v>153</v>
      </c>
      <c r="D252" s="51" t="s">
        <v>57</v>
      </c>
      <c r="E252" s="51" t="s">
        <v>154</v>
      </c>
      <c r="F252" s="52" t="s">
        <v>34</v>
      </c>
      <c r="G252" s="206">
        <v>4181433.4000000004</v>
      </c>
      <c r="H252" s="206">
        <v>1752206.9</v>
      </c>
      <c r="I252" s="206">
        <v>2285347.2000000002</v>
      </c>
      <c r="J252" s="206">
        <v>1577831.2000000002</v>
      </c>
      <c r="K252" s="206">
        <v>1896086.2000000002</v>
      </c>
      <c r="L252" s="206">
        <v>174375.69999999972</v>
      </c>
      <c r="M252" s="188">
        <v>0.54654635895910719</v>
      </c>
      <c r="N252" s="219">
        <v>0.90048224327846227</v>
      </c>
      <c r="O252" s="167"/>
    </row>
    <row r="253" spans="1:15" ht="60" customHeight="1" x14ac:dyDescent="0.3">
      <c r="A253" s="89" t="s">
        <v>107</v>
      </c>
      <c r="B253" s="46">
        <v>200</v>
      </c>
      <c r="C253" s="48" t="s">
        <v>153</v>
      </c>
      <c r="D253" s="49" t="s">
        <v>57</v>
      </c>
      <c r="E253" s="49" t="s">
        <v>154</v>
      </c>
      <c r="F253" s="47" t="s">
        <v>35</v>
      </c>
      <c r="G253" s="207">
        <v>4018599.7</v>
      </c>
      <c r="H253" s="207">
        <v>1656080.5</v>
      </c>
      <c r="I253" s="55">
        <v>2232036.6</v>
      </c>
      <c r="J253" s="55">
        <v>1532425.6</v>
      </c>
      <c r="K253" s="207">
        <v>1786563.1</v>
      </c>
      <c r="L253" s="207">
        <v>123654.89999999991</v>
      </c>
      <c r="M253" s="214">
        <v>0.555426458624381</v>
      </c>
      <c r="N253" s="219">
        <v>0.92533279632240106</v>
      </c>
      <c r="O253" s="167"/>
    </row>
    <row r="254" spans="1:15" ht="15" customHeight="1" x14ac:dyDescent="0.3">
      <c r="A254" s="89" t="s">
        <v>108</v>
      </c>
      <c r="B254" s="46">
        <v>200</v>
      </c>
      <c r="C254" s="48" t="s">
        <v>153</v>
      </c>
      <c r="D254" s="49" t="s">
        <v>57</v>
      </c>
      <c r="E254" s="49" t="s">
        <v>154</v>
      </c>
      <c r="F254" s="47" t="s">
        <v>36</v>
      </c>
      <c r="G254" s="207">
        <v>162833.70000000001</v>
      </c>
      <c r="H254" s="207">
        <v>96126.399999999994</v>
      </c>
      <c r="I254" s="55">
        <v>53310.6</v>
      </c>
      <c r="J254" s="55">
        <v>45405.599999999999</v>
      </c>
      <c r="K254" s="207">
        <v>109523.1</v>
      </c>
      <c r="L254" s="207">
        <v>50720.799999999996</v>
      </c>
      <c r="M254" s="214">
        <v>0.32739291682250049</v>
      </c>
      <c r="N254" s="219">
        <v>0.47235306845986119</v>
      </c>
      <c r="O254" s="167"/>
    </row>
    <row r="255" spans="1:15" ht="15" customHeight="1" x14ac:dyDescent="0.3">
      <c r="A255" s="72" t="s">
        <v>126</v>
      </c>
      <c r="B255" s="46">
        <v>200</v>
      </c>
      <c r="C255" s="50" t="s">
        <v>153</v>
      </c>
      <c r="D255" s="51" t="s">
        <v>57</v>
      </c>
      <c r="E255" s="51" t="s">
        <v>154</v>
      </c>
      <c r="F255" s="52" t="s">
        <v>54</v>
      </c>
      <c r="G255" s="206">
        <v>221122.90000000002</v>
      </c>
      <c r="H255" s="206">
        <v>94116.9</v>
      </c>
      <c r="I255" s="206">
        <v>123551.6</v>
      </c>
      <c r="J255" s="206">
        <v>84140.3</v>
      </c>
      <c r="K255" s="206">
        <v>97571.300000000017</v>
      </c>
      <c r="L255" s="206">
        <v>9976.5999999999913</v>
      </c>
      <c r="M255" s="188">
        <v>0.55874628995911324</v>
      </c>
      <c r="N255" s="219">
        <v>0.89399778360740745</v>
      </c>
      <c r="O255" s="167"/>
    </row>
    <row r="256" spans="1:15" ht="60" customHeight="1" x14ac:dyDescent="0.3">
      <c r="A256" s="89" t="s">
        <v>127</v>
      </c>
      <c r="B256" s="46">
        <v>200</v>
      </c>
      <c r="C256" s="48" t="s">
        <v>153</v>
      </c>
      <c r="D256" s="49" t="s">
        <v>57</v>
      </c>
      <c r="E256" s="49" t="s">
        <v>154</v>
      </c>
      <c r="F256" s="47" t="s">
        <v>55</v>
      </c>
      <c r="G256" s="207">
        <v>214537.2</v>
      </c>
      <c r="H256" s="207">
        <v>90394.5</v>
      </c>
      <c r="I256" s="55">
        <v>121414</v>
      </c>
      <c r="J256" s="55">
        <v>82164.5</v>
      </c>
      <c r="K256" s="207">
        <v>93123.200000000012</v>
      </c>
      <c r="L256" s="207">
        <v>8230</v>
      </c>
      <c r="M256" s="214">
        <v>0.56593448595395113</v>
      </c>
      <c r="N256" s="219">
        <v>0.90895463772685281</v>
      </c>
      <c r="O256" s="167"/>
    </row>
    <row r="257" spans="1:15" ht="15" customHeight="1" x14ac:dyDescent="0.3">
      <c r="A257" s="89" t="s">
        <v>128</v>
      </c>
      <c r="B257" s="46">
        <v>200</v>
      </c>
      <c r="C257" s="48" t="s">
        <v>153</v>
      </c>
      <c r="D257" s="49" t="s">
        <v>57</v>
      </c>
      <c r="E257" s="49" t="s">
        <v>154</v>
      </c>
      <c r="F257" s="47" t="s">
        <v>56</v>
      </c>
      <c r="G257" s="207">
        <v>6585.7</v>
      </c>
      <c r="H257" s="207">
        <v>3722.4</v>
      </c>
      <c r="I257" s="16">
        <v>2137.6</v>
      </c>
      <c r="J257" s="16">
        <v>1975.8</v>
      </c>
      <c r="K257" s="207">
        <v>4448.1000000000004</v>
      </c>
      <c r="L257" s="207">
        <v>1746.6000000000001</v>
      </c>
      <c r="M257" s="214">
        <v>0.32458204898492188</v>
      </c>
      <c r="N257" s="219">
        <v>0.53078658929722755</v>
      </c>
      <c r="O257" s="167"/>
    </row>
    <row r="258" spans="1:15" ht="42.75" customHeight="1" x14ac:dyDescent="0.3">
      <c r="A258" s="95" t="s">
        <v>109</v>
      </c>
      <c r="B258" s="46">
        <v>200</v>
      </c>
      <c r="C258" s="50" t="s">
        <v>153</v>
      </c>
      <c r="D258" s="51" t="s">
        <v>57</v>
      </c>
      <c r="E258" s="51" t="s">
        <v>154</v>
      </c>
      <c r="F258" s="52" t="s">
        <v>37</v>
      </c>
      <c r="G258" s="206">
        <v>1614</v>
      </c>
      <c r="H258" s="206">
        <v>1100</v>
      </c>
      <c r="I258" s="206">
        <v>0</v>
      </c>
      <c r="J258" s="206">
        <v>0</v>
      </c>
      <c r="K258" s="206">
        <v>1614</v>
      </c>
      <c r="L258" s="206">
        <v>1100</v>
      </c>
      <c r="M258" s="188">
        <v>0</v>
      </c>
      <c r="N258" s="219">
        <v>0</v>
      </c>
      <c r="O258" s="167"/>
    </row>
    <row r="259" spans="1:15" ht="30" customHeight="1" x14ac:dyDescent="0.3">
      <c r="A259" s="96" t="s">
        <v>324</v>
      </c>
      <c r="B259" s="46">
        <v>200</v>
      </c>
      <c r="C259" s="48" t="s">
        <v>153</v>
      </c>
      <c r="D259" s="49" t="s">
        <v>57</v>
      </c>
      <c r="E259" s="49" t="s">
        <v>154</v>
      </c>
      <c r="F259" s="47" t="s">
        <v>321</v>
      </c>
      <c r="G259" s="131">
        <v>1614</v>
      </c>
      <c r="H259" s="131">
        <v>1100</v>
      </c>
      <c r="I259" s="131"/>
      <c r="J259" s="131"/>
      <c r="K259" s="207">
        <v>1614</v>
      </c>
      <c r="L259" s="207">
        <v>1100</v>
      </c>
      <c r="M259" s="214">
        <v>0</v>
      </c>
      <c r="N259" s="219">
        <v>0</v>
      </c>
      <c r="O259" s="167"/>
    </row>
    <row r="260" spans="1:15" ht="15" customHeight="1" x14ac:dyDescent="0.3">
      <c r="A260" s="95" t="s">
        <v>272</v>
      </c>
      <c r="B260" s="46">
        <v>200</v>
      </c>
      <c r="C260" s="50" t="s">
        <v>153</v>
      </c>
      <c r="D260" s="51" t="s">
        <v>271</v>
      </c>
      <c r="E260" s="51" t="s">
        <v>154</v>
      </c>
      <c r="F260" s="47"/>
      <c r="G260" s="206">
        <v>1523441.1</v>
      </c>
      <c r="H260" s="206">
        <v>576131.39999999991</v>
      </c>
      <c r="I260" s="206">
        <v>736482.1</v>
      </c>
      <c r="J260" s="206">
        <v>505189.79999999993</v>
      </c>
      <c r="K260" s="206">
        <v>786959.00000000012</v>
      </c>
      <c r="L260" s="206">
        <v>70941.599999999977</v>
      </c>
      <c r="M260" s="188">
        <v>0.48343326171257944</v>
      </c>
      <c r="N260" s="219">
        <v>0.87686559003727271</v>
      </c>
      <c r="O260" s="167"/>
    </row>
    <row r="261" spans="1:15" ht="28.5" customHeight="1" x14ac:dyDescent="0.3">
      <c r="A261" s="95" t="s">
        <v>90</v>
      </c>
      <c r="B261" s="46">
        <v>200</v>
      </c>
      <c r="C261" s="50" t="s">
        <v>153</v>
      </c>
      <c r="D261" s="51" t="s">
        <v>271</v>
      </c>
      <c r="E261" s="51" t="s">
        <v>154</v>
      </c>
      <c r="F261" s="52" t="s">
        <v>17</v>
      </c>
      <c r="G261" s="206">
        <v>38565.699999999997</v>
      </c>
      <c r="H261" s="206">
        <v>1222.5</v>
      </c>
      <c r="I261" s="206">
        <v>0</v>
      </c>
      <c r="J261" s="206">
        <v>0</v>
      </c>
      <c r="K261" s="206">
        <v>38565.699999999997</v>
      </c>
      <c r="L261" s="206">
        <v>1222.5</v>
      </c>
      <c r="M261" s="188">
        <v>0</v>
      </c>
      <c r="N261" s="219">
        <v>0</v>
      </c>
      <c r="O261" s="167"/>
    </row>
    <row r="262" spans="1:15" ht="28.5" customHeight="1" x14ac:dyDescent="0.3">
      <c r="A262" s="95" t="s">
        <v>91</v>
      </c>
      <c r="B262" s="46">
        <v>200</v>
      </c>
      <c r="C262" s="50" t="s">
        <v>153</v>
      </c>
      <c r="D262" s="51" t="s">
        <v>271</v>
      </c>
      <c r="E262" s="51" t="s">
        <v>154</v>
      </c>
      <c r="F262" s="52" t="s">
        <v>18</v>
      </c>
      <c r="G262" s="44">
        <v>38565.699999999997</v>
      </c>
      <c r="H262" s="44">
        <v>1222.5</v>
      </c>
      <c r="I262" s="44">
        <v>0</v>
      </c>
      <c r="J262" s="44">
        <v>0</v>
      </c>
      <c r="K262" s="44">
        <v>38565.699999999997</v>
      </c>
      <c r="L262" s="44">
        <v>1222.5</v>
      </c>
      <c r="M262" s="188">
        <v>0</v>
      </c>
      <c r="N262" s="219">
        <v>0</v>
      </c>
      <c r="O262" s="167"/>
    </row>
    <row r="263" spans="1:15" ht="30" customHeight="1" x14ac:dyDescent="0.3">
      <c r="A263" s="96" t="s">
        <v>94</v>
      </c>
      <c r="B263" s="46">
        <v>200</v>
      </c>
      <c r="C263" s="48" t="s">
        <v>153</v>
      </c>
      <c r="D263" s="49" t="s">
        <v>271</v>
      </c>
      <c r="E263" s="49" t="s">
        <v>154</v>
      </c>
      <c r="F263" s="47" t="s">
        <v>21</v>
      </c>
      <c r="G263" s="207">
        <v>28399.9</v>
      </c>
      <c r="H263" s="207">
        <v>100.2</v>
      </c>
      <c r="I263" s="16"/>
      <c r="J263" s="16"/>
      <c r="K263" s="207">
        <v>28399.9</v>
      </c>
      <c r="L263" s="207">
        <v>100.2</v>
      </c>
      <c r="M263" s="214">
        <v>0</v>
      </c>
      <c r="N263" s="219">
        <v>0</v>
      </c>
      <c r="O263" s="167"/>
    </row>
    <row r="264" spans="1:15" ht="42.75" customHeight="1" x14ac:dyDescent="0.3">
      <c r="A264" s="96" t="s">
        <v>92</v>
      </c>
      <c r="B264" s="46">
        <v>200</v>
      </c>
      <c r="C264" s="48" t="s">
        <v>153</v>
      </c>
      <c r="D264" s="49" t="s">
        <v>271</v>
      </c>
      <c r="E264" s="49" t="s">
        <v>154</v>
      </c>
      <c r="F264" s="47" t="s">
        <v>19</v>
      </c>
      <c r="G264" s="207">
        <v>10165.799999999999</v>
      </c>
      <c r="H264" s="207">
        <v>1122.3</v>
      </c>
      <c r="I264" s="16">
        <v>0</v>
      </c>
      <c r="J264" s="16">
        <v>0</v>
      </c>
      <c r="K264" s="207">
        <v>10165.799999999999</v>
      </c>
      <c r="L264" s="207">
        <v>1122.3</v>
      </c>
      <c r="M264" s="214">
        <v>0</v>
      </c>
      <c r="N264" s="219">
        <v>0</v>
      </c>
      <c r="O264" s="167"/>
    </row>
    <row r="265" spans="1:15" ht="28.5" customHeight="1" x14ac:dyDescent="0.3">
      <c r="A265" s="98" t="s">
        <v>105</v>
      </c>
      <c r="B265" s="46">
        <v>200</v>
      </c>
      <c r="C265" s="50" t="s">
        <v>153</v>
      </c>
      <c r="D265" s="51" t="s">
        <v>271</v>
      </c>
      <c r="E265" s="51" t="s">
        <v>154</v>
      </c>
      <c r="F265" s="52" t="s">
        <v>33</v>
      </c>
      <c r="G265" s="206">
        <v>1484875.4000000001</v>
      </c>
      <c r="H265" s="206">
        <v>574908.89999999991</v>
      </c>
      <c r="I265" s="206">
        <v>736482.1</v>
      </c>
      <c r="J265" s="206">
        <v>505189.79999999993</v>
      </c>
      <c r="K265" s="206">
        <v>748393.30000000016</v>
      </c>
      <c r="L265" s="206">
        <v>69719.099999999977</v>
      </c>
      <c r="M265" s="188">
        <v>0.49598915841692837</v>
      </c>
      <c r="N265" s="219">
        <v>0.87873017794645381</v>
      </c>
      <c r="O265" s="167"/>
    </row>
    <row r="266" spans="1:15" ht="15" customHeight="1" x14ac:dyDescent="0.3">
      <c r="A266" s="95" t="s">
        <v>106</v>
      </c>
      <c r="B266" s="46">
        <v>200</v>
      </c>
      <c r="C266" s="50" t="s">
        <v>153</v>
      </c>
      <c r="D266" s="51" t="s">
        <v>271</v>
      </c>
      <c r="E266" s="51" t="s">
        <v>154</v>
      </c>
      <c r="F266" s="52" t="s">
        <v>34</v>
      </c>
      <c r="G266" s="206">
        <v>1252406.5</v>
      </c>
      <c r="H266" s="206">
        <v>491568.6</v>
      </c>
      <c r="I266" s="206">
        <v>625471.9</v>
      </c>
      <c r="J266" s="206">
        <v>432408.89999999997</v>
      </c>
      <c r="K266" s="206">
        <v>626934.6</v>
      </c>
      <c r="L266" s="206">
        <v>59159.700000000012</v>
      </c>
      <c r="M266" s="188">
        <v>0.49941604423164526</v>
      </c>
      <c r="N266" s="219">
        <v>0.87965118195100334</v>
      </c>
      <c r="O266" s="167"/>
    </row>
    <row r="267" spans="1:15" ht="60" customHeight="1" x14ac:dyDescent="0.3">
      <c r="A267" s="96" t="s">
        <v>107</v>
      </c>
      <c r="B267" s="46">
        <v>200</v>
      </c>
      <c r="C267" s="48" t="s">
        <v>153</v>
      </c>
      <c r="D267" s="49" t="s">
        <v>271</v>
      </c>
      <c r="E267" s="49" t="s">
        <v>154</v>
      </c>
      <c r="F267" s="47" t="s">
        <v>35</v>
      </c>
      <c r="G267" s="207">
        <v>1226029.8</v>
      </c>
      <c r="H267" s="207">
        <v>476459.1</v>
      </c>
      <c r="I267" s="55">
        <v>614826.80000000005</v>
      </c>
      <c r="J267" s="55">
        <v>423512.6</v>
      </c>
      <c r="K267" s="207">
        <v>611203</v>
      </c>
      <c r="L267" s="207">
        <v>52946.5</v>
      </c>
      <c r="M267" s="214">
        <v>0.50147785967355774</v>
      </c>
      <c r="N267" s="219">
        <v>0.88887503670304546</v>
      </c>
      <c r="O267" s="167"/>
    </row>
    <row r="268" spans="1:15" ht="15" customHeight="1" x14ac:dyDescent="0.3">
      <c r="A268" s="96" t="s">
        <v>108</v>
      </c>
      <c r="B268" s="46">
        <v>200</v>
      </c>
      <c r="C268" s="48" t="s">
        <v>153</v>
      </c>
      <c r="D268" s="49" t="s">
        <v>271</v>
      </c>
      <c r="E268" s="49" t="s">
        <v>154</v>
      </c>
      <c r="F268" s="47" t="s">
        <v>36</v>
      </c>
      <c r="G268" s="207">
        <v>26376.7</v>
      </c>
      <c r="H268" s="207">
        <v>15109.5</v>
      </c>
      <c r="I268" s="55">
        <v>10645.1</v>
      </c>
      <c r="J268" s="55">
        <v>8896.2999999999993</v>
      </c>
      <c r="K268" s="207">
        <v>15731.6</v>
      </c>
      <c r="L268" s="207">
        <v>6213.2000000000007</v>
      </c>
      <c r="M268" s="214">
        <v>0.40357967448543602</v>
      </c>
      <c r="N268" s="219">
        <v>0.58878851053972658</v>
      </c>
      <c r="O268" s="167"/>
    </row>
    <row r="269" spans="1:15" ht="15" customHeight="1" x14ac:dyDescent="0.3">
      <c r="A269" s="95" t="s">
        <v>126</v>
      </c>
      <c r="B269" s="46">
        <v>200</v>
      </c>
      <c r="C269" s="50" t="s">
        <v>153</v>
      </c>
      <c r="D269" s="51" t="s">
        <v>271</v>
      </c>
      <c r="E269" s="51" t="s">
        <v>154</v>
      </c>
      <c r="F269" s="52" t="s">
        <v>54</v>
      </c>
      <c r="G269" s="206">
        <v>228643.3</v>
      </c>
      <c r="H269" s="206">
        <v>79514.7</v>
      </c>
      <c r="I269" s="206">
        <v>111010.2</v>
      </c>
      <c r="J269" s="206">
        <v>72780.899999999994</v>
      </c>
      <c r="K269" s="206">
        <v>117633.09999999999</v>
      </c>
      <c r="L269" s="206">
        <v>6733.8000000000029</v>
      </c>
      <c r="M269" s="188">
        <v>0.48551696026080798</v>
      </c>
      <c r="N269" s="219">
        <v>0.91531377217042886</v>
      </c>
      <c r="O269" s="167"/>
    </row>
    <row r="270" spans="1:15" ht="60" customHeight="1" x14ac:dyDescent="0.3">
      <c r="A270" s="96" t="s">
        <v>127</v>
      </c>
      <c r="B270" s="46">
        <v>200</v>
      </c>
      <c r="C270" s="48" t="s">
        <v>153</v>
      </c>
      <c r="D270" s="49" t="s">
        <v>271</v>
      </c>
      <c r="E270" s="49" t="s">
        <v>154</v>
      </c>
      <c r="F270" s="47" t="s">
        <v>55</v>
      </c>
      <c r="G270" s="207">
        <v>221019</v>
      </c>
      <c r="H270" s="207">
        <v>75109.8</v>
      </c>
      <c r="I270" s="55">
        <v>109821.2</v>
      </c>
      <c r="J270" s="55">
        <v>72030.899999999994</v>
      </c>
      <c r="K270" s="207">
        <v>111197.8</v>
      </c>
      <c r="L270" s="207">
        <v>3078.9000000000087</v>
      </c>
      <c r="M270" s="214">
        <v>0.4968857880996656</v>
      </c>
      <c r="N270" s="219">
        <v>0.95900801227003651</v>
      </c>
      <c r="O270" s="167"/>
    </row>
    <row r="271" spans="1:15" ht="15" customHeight="1" x14ac:dyDescent="0.3">
      <c r="A271" s="96" t="s">
        <v>128</v>
      </c>
      <c r="B271" s="46">
        <v>200</v>
      </c>
      <c r="C271" s="48" t="s">
        <v>153</v>
      </c>
      <c r="D271" s="49" t="s">
        <v>271</v>
      </c>
      <c r="E271" s="49" t="s">
        <v>154</v>
      </c>
      <c r="F271" s="47" t="s">
        <v>56</v>
      </c>
      <c r="G271" s="207">
        <v>7624.3</v>
      </c>
      <c r="H271" s="207">
        <v>4404.8999999999996</v>
      </c>
      <c r="I271" s="55">
        <v>1189</v>
      </c>
      <c r="J271" s="55">
        <v>750</v>
      </c>
      <c r="K271" s="207">
        <v>6435.3</v>
      </c>
      <c r="L271" s="207">
        <v>3654.8999999999996</v>
      </c>
      <c r="M271" s="214">
        <v>0.15594874283540783</v>
      </c>
      <c r="N271" s="219">
        <v>0.17026493223455699</v>
      </c>
      <c r="O271" s="167"/>
    </row>
    <row r="272" spans="1:15" ht="42.75" customHeight="1" x14ac:dyDescent="0.3">
      <c r="A272" s="95" t="s">
        <v>109</v>
      </c>
      <c r="B272" s="46">
        <v>200</v>
      </c>
      <c r="C272" s="50" t="s">
        <v>153</v>
      </c>
      <c r="D272" s="51" t="s">
        <v>271</v>
      </c>
      <c r="E272" s="51" t="s">
        <v>154</v>
      </c>
      <c r="F272" s="52" t="s">
        <v>37</v>
      </c>
      <c r="G272" s="206">
        <v>3825.6</v>
      </c>
      <c r="H272" s="206">
        <v>3825.6</v>
      </c>
      <c r="I272" s="206">
        <v>0</v>
      </c>
      <c r="J272" s="206">
        <v>0</v>
      </c>
      <c r="K272" s="206">
        <v>3825.6</v>
      </c>
      <c r="L272" s="206">
        <v>3825.6</v>
      </c>
      <c r="M272" s="188">
        <v>0</v>
      </c>
      <c r="N272" s="219">
        <v>0</v>
      </c>
      <c r="O272" s="167"/>
    </row>
    <row r="273" spans="1:15" ht="30" customHeight="1" x14ac:dyDescent="0.3">
      <c r="A273" s="96" t="s">
        <v>324</v>
      </c>
      <c r="B273" s="46">
        <v>200</v>
      </c>
      <c r="C273" s="48" t="s">
        <v>153</v>
      </c>
      <c r="D273" s="49" t="s">
        <v>271</v>
      </c>
      <c r="E273" s="49" t="s">
        <v>154</v>
      </c>
      <c r="F273" s="47" t="s">
        <v>321</v>
      </c>
      <c r="G273" s="131">
        <v>3825.6</v>
      </c>
      <c r="H273" s="131">
        <v>3825.6</v>
      </c>
      <c r="I273" s="131"/>
      <c r="J273" s="131"/>
      <c r="K273" s="207">
        <v>3825.6</v>
      </c>
      <c r="L273" s="207">
        <v>3825.6</v>
      </c>
      <c r="M273" s="214">
        <v>0</v>
      </c>
      <c r="N273" s="219">
        <v>0</v>
      </c>
      <c r="O273" s="167"/>
    </row>
    <row r="274" spans="1:15" ht="30" customHeight="1" x14ac:dyDescent="0.3">
      <c r="A274" s="95" t="s">
        <v>353</v>
      </c>
      <c r="B274" s="168">
        <v>200</v>
      </c>
      <c r="C274" s="50" t="s">
        <v>153</v>
      </c>
      <c r="D274" s="51" t="s">
        <v>352</v>
      </c>
      <c r="E274" s="51" t="s">
        <v>154</v>
      </c>
      <c r="F274" s="47"/>
      <c r="G274" s="213">
        <v>3606.2000000000003</v>
      </c>
      <c r="H274" s="213">
        <v>1908.1999999999998</v>
      </c>
      <c r="I274" s="213">
        <v>1635.1</v>
      </c>
      <c r="J274" s="213">
        <v>1247.0999999999999</v>
      </c>
      <c r="K274" s="207">
        <v>1971.1000000000004</v>
      </c>
      <c r="L274" s="207">
        <v>661.09999999999991</v>
      </c>
      <c r="M274" s="214">
        <v>0.45341356552603845</v>
      </c>
      <c r="N274" s="219">
        <v>0.65354784613772143</v>
      </c>
      <c r="O274" s="167"/>
    </row>
    <row r="275" spans="1:15" ht="30" customHeight="1" x14ac:dyDescent="0.3">
      <c r="A275" s="95" t="s">
        <v>90</v>
      </c>
      <c r="B275" s="168">
        <v>200</v>
      </c>
      <c r="C275" s="50" t="s">
        <v>153</v>
      </c>
      <c r="D275" s="51" t="s">
        <v>352</v>
      </c>
      <c r="E275" s="51" t="s">
        <v>154</v>
      </c>
      <c r="F275" s="52" t="s">
        <v>17</v>
      </c>
      <c r="G275" s="213">
        <v>2326.9</v>
      </c>
      <c r="H275" s="213">
        <v>1040.5</v>
      </c>
      <c r="I275" s="213">
        <v>743.2</v>
      </c>
      <c r="J275" s="213">
        <v>429.8</v>
      </c>
      <c r="K275" s="207">
        <v>1583.7</v>
      </c>
      <c r="L275" s="207">
        <v>610.70000000000005</v>
      </c>
      <c r="M275" s="214">
        <v>0.319394903089948</v>
      </c>
      <c r="N275" s="219">
        <v>0.41307063911580971</v>
      </c>
      <c r="O275" s="167"/>
    </row>
    <row r="276" spans="1:15" ht="30" customHeight="1" x14ac:dyDescent="0.3">
      <c r="A276" s="95" t="s">
        <v>91</v>
      </c>
      <c r="B276" s="168">
        <v>200</v>
      </c>
      <c r="C276" s="50" t="s">
        <v>153</v>
      </c>
      <c r="D276" s="51" t="s">
        <v>352</v>
      </c>
      <c r="E276" s="51" t="s">
        <v>154</v>
      </c>
      <c r="F276" s="52" t="s">
        <v>18</v>
      </c>
      <c r="G276" s="213">
        <v>2326.9</v>
      </c>
      <c r="H276" s="213">
        <v>1040.5</v>
      </c>
      <c r="I276" s="213">
        <v>743.2</v>
      </c>
      <c r="J276" s="213">
        <v>429.8</v>
      </c>
      <c r="K276" s="207">
        <v>1583.7</v>
      </c>
      <c r="L276" s="207">
        <v>610.70000000000005</v>
      </c>
      <c r="M276" s="214">
        <v>0.319394903089948</v>
      </c>
      <c r="N276" s="219">
        <v>0.41307063911580971</v>
      </c>
      <c r="O276" s="167"/>
    </row>
    <row r="277" spans="1:15" ht="30" customHeight="1" x14ac:dyDescent="0.3">
      <c r="A277" s="96" t="s">
        <v>92</v>
      </c>
      <c r="B277" s="46">
        <v>200</v>
      </c>
      <c r="C277" s="48" t="s">
        <v>153</v>
      </c>
      <c r="D277" s="49" t="s">
        <v>352</v>
      </c>
      <c r="E277" s="49" t="s">
        <v>154</v>
      </c>
      <c r="F277" s="47" t="s">
        <v>19</v>
      </c>
      <c r="G277" s="200">
        <v>2326.9</v>
      </c>
      <c r="H277" s="200">
        <v>1040.5</v>
      </c>
      <c r="I277" s="200">
        <v>743.2</v>
      </c>
      <c r="J277" s="200">
        <v>429.8</v>
      </c>
      <c r="K277" s="207">
        <v>1583.7</v>
      </c>
      <c r="L277" s="207">
        <v>610.70000000000005</v>
      </c>
      <c r="M277" s="214">
        <v>0.319394903089948</v>
      </c>
      <c r="N277" s="219">
        <v>0.41307063911580971</v>
      </c>
      <c r="O277" s="167"/>
    </row>
    <row r="278" spans="1:15" s="88" customFormat="1" ht="30" customHeight="1" x14ac:dyDescent="0.3">
      <c r="A278" s="98" t="s">
        <v>105</v>
      </c>
      <c r="B278" s="168">
        <v>200</v>
      </c>
      <c r="C278" s="50" t="s">
        <v>153</v>
      </c>
      <c r="D278" s="51" t="s">
        <v>352</v>
      </c>
      <c r="E278" s="51" t="s">
        <v>154</v>
      </c>
      <c r="F278" s="52" t="s">
        <v>33</v>
      </c>
      <c r="G278" s="213">
        <v>1279.3000000000002</v>
      </c>
      <c r="H278" s="213">
        <v>867.69999999999993</v>
      </c>
      <c r="I278" s="213">
        <v>891.9</v>
      </c>
      <c r="J278" s="213">
        <v>817.3</v>
      </c>
      <c r="K278" s="207">
        <v>387.4000000000002</v>
      </c>
      <c r="L278" s="207">
        <v>50.399999999999977</v>
      </c>
      <c r="M278" s="214">
        <v>0.69717814429766267</v>
      </c>
      <c r="N278" s="219">
        <v>0.9419154085513427</v>
      </c>
      <c r="O278" s="167"/>
    </row>
    <row r="279" spans="1:15" s="88" customFormat="1" ht="15.6" x14ac:dyDescent="0.3">
      <c r="A279" s="95" t="s">
        <v>106</v>
      </c>
      <c r="B279" s="168">
        <v>200</v>
      </c>
      <c r="C279" s="50" t="s">
        <v>153</v>
      </c>
      <c r="D279" s="51" t="s">
        <v>352</v>
      </c>
      <c r="E279" s="51" t="s">
        <v>154</v>
      </c>
      <c r="F279" s="52" t="s">
        <v>34</v>
      </c>
      <c r="G279" s="213">
        <v>1111.9000000000001</v>
      </c>
      <c r="H279" s="213">
        <v>755.3</v>
      </c>
      <c r="I279" s="213">
        <v>829.9</v>
      </c>
      <c r="J279" s="213">
        <v>755.3</v>
      </c>
      <c r="K279" s="207">
        <v>282.00000000000011</v>
      </c>
      <c r="L279" s="207">
        <v>0</v>
      </c>
      <c r="M279" s="214">
        <v>0.74638007015019325</v>
      </c>
      <c r="N279" s="219">
        <v>1</v>
      </c>
      <c r="O279" s="167"/>
    </row>
    <row r="280" spans="1:15" ht="55.2" x14ac:dyDescent="0.3">
      <c r="A280" s="96" t="s">
        <v>107</v>
      </c>
      <c r="B280" s="46">
        <v>200</v>
      </c>
      <c r="C280" s="48" t="s">
        <v>153</v>
      </c>
      <c r="D280" s="49" t="s">
        <v>352</v>
      </c>
      <c r="E280" s="49" t="s">
        <v>154</v>
      </c>
      <c r="F280" s="47" t="s">
        <v>35</v>
      </c>
      <c r="G280" s="200">
        <v>1111.9000000000001</v>
      </c>
      <c r="H280" s="200">
        <v>755.3</v>
      </c>
      <c r="I280" s="200">
        <v>829.9</v>
      </c>
      <c r="J280" s="200">
        <v>755.3</v>
      </c>
      <c r="K280" s="207">
        <v>282.00000000000011</v>
      </c>
      <c r="L280" s="207">
        <v>0</v>
      </c>
      <c r="M280" s="214">
        <v>0.74638007015019325</v>
      </c>
      <c r="N280" s="219">
        <v>1</v>
      </c>
      <c r="O280" s="167"/>
    </row>
    <row r="281" spans="1:15" s="198" customFormat="1" ht="15.6" x14ac:dyDescent="0.3">
      <c r="A281" s="212" t="s">
        <v>126</v>
      </c>
      <c r="B281" s="208">
        <v>200</v>
      </c>
      <c r="C281" s="209" t="s">
        <v>153</v>
      </c>
      <c r="D281" s="210" t="s">
        <v>352</v>
      </c>
      <c r="E281" s="210" t="s">
        <v>154</v>
      </c>
      <c r="F281" s="211" t="s">
        <v>54</v>
      </c>
      <c r="G281" s="206">
        <v>167.4</v>
      </c>
      <c r="H281" s="206">
        <v>112.4</v>
      </c>
      <c r="I281" s="206">
        <v>62</v>
      </c>
      <c r="J281" s="206">
        <v>62</v>
      </c>
      <c r="K281" s="207">
        <v>105.4</v>
      </c>
      <c r="L281" s="207">
        <v>50.400000000000006</v>
      </c>
      <c r="M281" s="214">
        <v>0.37037037037037035</v>
      </c>
      <c r="N281" s="219">
        <v>0.55160142348754448</v>
      </c>
      <c r="O281" s="167"/>
    </row>
    <row r="282" spans="1:15" s="198" customFormat="1" ht="55.2" x14ac:dyDescent="0.3">
      <c r="A282" s="205" t="s">
        <v>127</v>
      </c>
      <c r="B282" s="201">
        <v>200</v>
      </c>
      <c r="C282" s="203" t="s">
        <v>153</v>
      </c>
      <c r="D282" s="204" t="s">
        <v>352</v>
      </c>
      <c r="E282" s="204" t="s">
        <v>154</v>
      </c>
      <c r="F282" s="202" t="s">
        <v>55</v>
      </c>
      <c r="G282" s="207">
        <v>167.4</v>
      </c>
      <c r="H282" s="200">
        <v>112.4</v>
      </c>
      <c r="I282" s="200">
        <v>62</v>
      </c>
      <c r="J282" s="200">
        <v>62</v>
      </c>
      <c r="K282" s="207">
        <v>105.4</v>
      </c>
      <c r="L282" s="207">
        <v>50.400000000000006</v>
      </c>
      <c r="M282" s="214">
        <v>0.37037037037037035</v>
      </c>
      <c r="N282" s="219">
        <v>0.55160142348754448</v>
      </c>
      <c r="O282" s="167"/>
    </row>
    <row r="283" spans="1:15" ht="15" customHeight="1" x14ac:dyDescent="0.3">
      <c r="A283" s="72" t="s">
        <v>130</v>
      </c>
      <c r="B283" s="46">
        <v>200</v>
      </c>
      <c r="C283" s="50" t="s">
        <v>153</v>
      </c>
      <c r="D283" s="51" t="s">
        <v>58</v>
      </c>
      <c r="E283" s="51" t="s">
        <v>154</v>
      </c>
      <c r="F283" s="52"/>
      <c r="G283" s="206">
        <v>224284.09999999998</v>
      </c>
      <c r="H283" s="206">
        <v>108882</v>
      </c>
      <c r="I283" s="206">
        <v>35537</v>
      </c>
      <c r="J283" s="206">
        <v>20409.5</v>
      </c>
      <c r="K283" s="206">
        <v>188747.09999999998</v>
      </c>
      <c r="L283" s="206">
        <v>88472.5</v>
      </c>
      <c r="M283" s="188">
        <v>0.15844636334006737</v>
      </c>
      <c r="N283" s="219">
        <v>0.1874460425047299</v>
      </c>
      <c r="O283" s="167"/>
    </row>
    <row r="284" spans="1:15" ht="71.25" customHeight="1" x14ac:dyDescent="0.3">
      <c r="A284" s="72" t="s">
        <v>85</v>
      </c>
      <c r="B284" s="46">
        <v>200</v>
      </c>
      <c r="C284" s="50" t="s">
        <v>153</v>
      </c>
      <c r="D284" s="51" t="s">
        <v>58</v>
      </c>
      <c r="E284" s="51" t="s">
        <v>154</v>
      </c>
      <c r="F284" s="52" t="s">
        <v>12</v>
      </c>
      <c r="G284" s="206">
        <v>23.8</v>
      </c>
      <c r="H284" s="206">
        <v>23.8</v>
      </c>
      <c r="I284" s="206">
        <v>0</v>
      </c>
      <c r="J284" s="206">
        <v>0</v>
      </c>
      <c r="K284" s="206">
        <v>23.8</v>
      </c>
      <c r="L284" s="206">
        <v>23.8</v>
      </c>
      <c r="M284" s="188">
        <v>0</v>
      </c>
      <c r="N284" s="219">
        <v>0</v>
      </c>
      <c r="O284" s="167"/>
    </row>
    <row r="285" spans="1:15" ht="28.5" customHeight="1" x14ac:dyDescent="0.3">
      <c r="A285" s="72" t="s">
        <v>86</v>
      </c>
      <c r="B285" s="46">
        <v>200</v>
      </c>
      <c r="C285" s="50" t="s">
        <v>153</v>
      </c>
      <c r="D285" s="51" t="s">
        <v>58</v>
      </c>
      <c r="E285" s="51" t="s">
        <v>154</v>
      </c>
      <c r="F285" s="52" t="s">
        <v>13</v>
      </c>
      <c r="G285" s="206">
        <v>23.8</v>
      </c>
      <c r="H285" s="206">
        <v>23.8</v>
      </c>
      <c r="I285" s="206">
        <v>0</v>
      </c>
      <c r="J285" s="206">
        <v>0</v>
      </c>
      <c r="K285" s="206">
        <v>23.8</v>
      </c>
      <c r="L285" s="206">
        <v>23.8</v>
      </c>
      <c r="M285" s="188">
        <v>0</v>
      </c>
      <c r="N285" s="219">
        <v>0</v>
      </c>
      <c r="O285" s="167"/>
    </row>
    <row r="286" spans="1:15" ht="60" customHeight="1" x14ac:dyDescent="0.3">
      <c r="A286" s="89" t="s">
        <v>310</v>
      </c>
      <c r="B286" s="46">
        <v>200</v>
      </c>
      <c r="C286" s="48" t="s">
        <v>153</v>
      </c>
      <c r="D286" s="49" t="s">
        <v>58</v>
      </c>
      <c r="E286" s="49" t="s">
        <v>154</v>
      </c>
      <c r="F286" s="47" t="s">
        <v>309</v>
      </c>
      <c r="G286" s="207">
        <v>23.8</v>
      </c>
      <c r="H286" s="207">
        <v>23.8</v>
      </c>
      <c r="I286" s="16"/>
      <c r="J286" s="16"/>
      <c r="K286" s="207">
        <v>23.8</v>
      </c>
      <c r="L286" s="207">
        <v>23.8</v>
      </c>
      <c r="M286" s="214">
        <v>0</v>
      </c>
      <c r="N286" s="219">
        <v>0</v>
      </c>
      <c r="O286" s="167"/>
    </row>
    <row r="287" spans="1:15" ht="28.5" customHeight="1" x14ac:dyDescent="0.3">
      <c r="A287" s="72" t="s">
        <v>90</v>
      </c>
      <c r="B287" s="46">
        <v>200</v>
      </c>
      <c r="C287" s="50" t="s">
        <v>153</v>
      </c>
      <c r="D287" s="51" t="s">
        <v>58</v>
      </c>
      <c r="E287" s="51" t="s">
        <v>154</v>
      </c>
      <c r="F287" s="52" t="s">
        <v>17</v>
      </c>
      <c r="G287" s="206">
        <v>44550.7</v>
      </c>
      <c r="H287" s="206">
        <v>28993</v>
      </c>
      <c r="I287" s="206">
        <v>214.9</v>
      </c>
      <c r="J287" s="206">
        <v>214.9</v>
      </c>
      <c r="K287" s="206">
        <v>44335.799999999996</v>
      </c>
      <c r="L287" s="206">
        <v>28778.1</v>
      </c>
      <c r="M287" s="188">
        <v>4.8237176969160986E-3</v>
      </c>
      <c r="N287" s="219">
        <v>7.4121339633704689E-3</v>
      </c>
      <c r="O287" s="167"/>
    </row>
    <row r="288" spans="1:15" ht="28.5" customHeight="1" x14ac:dyDescent="0.3">
      <c r="A288" s="72" t="s">
        <v>91</v>
      </c>
      <c r="B288" s="46">
        <v>200</v>
      </c>
      <c r="C288" s="50" t="s">
        <v>153</v>
      </c>
      <c r="D288" s="51" t="s">
        <v>58</v>
      </c>
      <c r="E288" s="51" t="s">
        <v>154</v>
      </c>
      <c r="F288" s="52" t="s">
        <v>18</v>
      </c>
      <c r="G288" s="206">
        <v>44550.7</v>
      </c>
      <c r="H288" s="206">
        <v>28993</v>
      </c>
      <c r="I288" s="206">
        <v>214.9</v>
      </c>
      <c r="J288" s="206">
        <v>214.9</v>
      </c>
      <c r="K288" s="206">
        <v>44335.799999999996</v>
      </c>
      <c r="L288" s="206">
        <v>28778.1</v>
      </c>
      <c r="M288" s="188">
        <v>4.8237176969160986E-3</v>
      </c>
      <c r="N288" s="219">
        <v>7.4121339633704689E-3</v>
      </c>
      <c r="O288" s="167"/>
    </row>
    <row r="289" spans="1:15" ht="30" customHeight="1" x14ac:dyDescent="0.3">
      <c r="A289" s="89" t="s">
        <v>94</v>
      </c>
      <c r="B289" s="46">
        <v>200</v>
      </c>
      <c r="C289" s="48" t="s">
        <v>153</v>
      </c>
      <c r="D289" s="49" t="s">
        <v>58</v>
      </c>
      <c r="E289" s="49" t="s">
        <v>154</v>
      </c>
      <c r="F289" s="47" t="s">
        <v>21</v>
      </c>
      <c r="G289" s="131">
        <v>688.7</v>
      </c>
      <c r="H289" s="131">
        <v>688.7</v>
      </c>
      <c r="I289" s="16">
        <v>159.5</v>
      </c>
      <c r="J289" s="16">
        <v>159.5</v>
      </c>
      <c r="K289" s="207">
        <v>529.20000000000005</v>
      </c>
      <c r="L289" s="207">
        <v>529.20000000000005</v>
      </c>
      <c r="M289" s="214">
        <v>0.23159576012777697</v>
      </c>
      <c r="N289" s="219">
        <v>0.23159576012777697</v>
      </c>
      <c r="O289" s="167"/>
    </row>
    <row r="290" spans="1:15" ht="30" customHeight="1" x14ac:dyDescent="0.3">
      <c r="A290" s="89" t="s">
        <v>92</v>
      </c>
      <c r="B290" s="46">
        <v>200</v>
      </c>
      <c r="C290" s="48" t="s">
        <v>153</v>
      </c>
      <c r="D290" s="49" t="s">
        <v>58</v>
      </c>
      <c r="E290" s="49" t="s">
        <v>154</v>
      </c>
      <c r="F290" s="47" t="s">
        <v>19</v>
      </c>
      <c r="G290" s="207">
        <v>43862</v>
      </c>
      <c r="H290" s="207">
        <v>28304.3</v>
      </c>
      <c r="I290" s="55">
        <v>55.4</v>
      </c>
      <c r="J290" s="55">
        <v>55.4</v>
      </c>
      <c r="K290" s="207">
        <v>43806.6</v>
      </c>
      <c r="L290" s="207">
        <v>28248.899999999998</v>
      </c>
      <c r="M290" s="214">
        <v>1.2630523003966988E-3</v>
      </c>
      <c r="N290" s="219">
        <v>1.95729977423925E-3</v>
      </c>
      <c r="O290" s="167"/>
    </row>
    <row r="291" spans="1:15" ht="15" customHeight="1" x14ac:dyDescent="0.3">
      <c r="A291" s="72" t="s">
        <v>122</v>
      </c>
      <c r="B291" s="46">
        <v>200</v>
      </c>
      <c r="C291" s="50" t="s">
        <v>153</v>
      </c>
      <c r="D291" s="51" t="s">
        <v>58</v>
      </c>
      <c r="E291" s="51" t="s">
        <v>154</v>
      </c>
      <c r="F291" s="52" t="s">
        <v>50</v>
      </c>
      <c r="G291" s="206">
        <v>9106.2000000000007</v>
      </c>
      <c r="H291" s="206">
        <v>2416.1000000000004</v>
      </c>
      <c r="I291" s="206">
        <v>1646.9</v>
      </c>
      <c r="J291" s="206">
        <v>1646.9</v>
      </c>
      <c r="K291" s="206">
        <v>7459.3000000000011</v>
      </c>
      <c r="L291" s="206">
        <v>769.20000000000027</v>
      </c>
      <c r="M291" s="188">
        <v>0.18085480222266148</v>
      </c>
      <c r="N291" s="219">
        <v>0.68163569388684242</v>
      </c>
      <c r="O291" s="167"/>
    </row>
    <row r="292" spans="1:15" ht="28.5" customHeight="1" x14ac:dyDescent="0.3">
      <c r="A292" s="72" t="s">
        <v>131</v>
      </c>
      <c r="B292" s="46">
        <v>200</v>
      </c>
      <c r="C292" s="50" t="s">
        <v>153</v>
      </c>
      <c r="D292" s="51" t="s">
        <v>58</v>
      </c>
      <c r="E292" s="51" t="s">
        <v>154</v>
      </c>
      <c r="F292" s="52" t="s">
        <v>59</v>
      </c>
      <c r="G292" s="206">
        <v>5891</v>
      </c>
      <c r="H292" s="206">
        <v>350</v>
      </c>
      <c r="I292" s="206">
        <v>328.5</v>
      </c>
      <c r="J292" s="206">
        <v>328.5</v>
      </c>
      <c r="K292" s="206">
        <v>5562.5</v>
      </c>
      <c r="L292" s="206">
        <v>21.5</v>
      </c>
      <c r="M292" s="188">
        <v>5.5763028348327956E-2</v>
      </c>
      <c r="N292" s="219">
        <v>0.93857142857142861</v>
      </c>
      <c r="O292" s="167"/>
    </row>
    <row r="293" spans="1:15" ht="30" customHeight="1" x14ac:dyDescent="0.3">
      <c r="A293" s="89" t="s">
        <v>132</v>
      </c>
      <c r="B293" s="46">
        <v>200</v>
      </c>
      <c r="C293" s="48" t="s">
        <v>153</v>
      </c>
      <c r="D293" s="49" t="s">
        <v>58</v>
      </c>
      <c r="E293" s="49" t="s">
        <v>154</v>
      </c>
      <c r="F293" s="47" t="s">
        <v>60</v>
      </c>
      <c r="G293" s="131">
        <v>5891</v>
      </c>
      <c r="H293" s="131">
        <v>350</v>
      </c>
      <c r="I293" s="55">
        <v>328.5</v>
      </c>
      <c r="J293" s="55">
        <v>328.5</v>
      </c>
      <c r="K293" s="207">
        <v>5562.5</v>
      </c>
      <c r="L293" s="207">
        <v>21.5</v>
      </c>
      <c r="M293" s="214">
        <v>5.5763028348327956E-2</v>
      </c>
      <c r="N293" s="219">
        <v>0.93857142857142861</v>
      </c>
      <c r="O293" s="167"/>
    </row>
    <row r="294" spans="1:15" ht="15" customHeight="1" x14ac:dyDescent="0.3">
      <c r="A294" s="72" t="s">
        <v>314</v>
      </c>
      <c r="B294" s="46">
        <v>200</v>
      </c>
      <c r="C294" s="50" t="s">
        <v>153</v>
      </c>
      <c r="D294" s="51" t="s">
        <v>58</v>
      </c>
      <c r="E294" s="51" t="s">
        <v>154</v>
      </c>
      <c r="F294" s="52" t="s">
        <v>313</v>
      </c>
      <c r="G294" s="213">
        <v>1293.2</v>
      </c>
      <c r="H294" s="213">
        <v>718.40000000000009</v>
      </c>
      <c r="I294" s="213">
        <v>718.4</v>
      </c>
      <c r="J294" s="213">
        <v>718.4</v>
      </c>
      <c r="K294" s="213">
        <v>574.80000000000007</v>
      </c>
      <c r="L294" s="213">
        <v>0</v>
      </c>
      <c r="M294" s="188">
        <v>0.55552118775131454</v>
      </c>
      <c r="N294" s="219">
        <v>0.99999999999999989</v>
      </c>
      <c r="O294" s="167"/>
    </row>
    <row r="295" spans="1:15" ht="15" customHeight="1" x14ac:dyDescent="0.3">
      <c r="A295" s="89" t="s">
        <v>314</v>
      </c>
      <c r="B295" s="46">
        <v>200</v>
      </c>
      <c r="C295" s="48" t="s">
        <v>153</v>
      </c>
      <c r="D295" s="49" t="s">
        <v>58</v>
      </c>
      <c r="E295" s="49" t="s">
        <v>154</v>
      </c>
      <c r="F295" s="47" t="s">
        <v>313</v>
      </c>
      <c r="G295" s="200">
        <v>1293.2</v>
      </c>
      <c r="H295" s="200">
        <v>718.40000000000009</v>
      </c>
      <c r="I295" s="55">
        <v>718.4</v>
      </c>
      <c r="J295" s="55">
        <v>718.4</v>
      </c>
      <c r="K295" s="207">
        <v>574.80000000000007</v>
      </c>
      <c r="L295" s="207">
        <v>0</v>
      </c>
      <c r="M295" s="214">
        <v>0.55552118775131454</v>
      </c>
      <c r="N295" s="219">
        <v>0.99999999999999989</v>
      </c>
      <c r="O295" s="167"/>
    </row>
    <row r="296" spans="1:15" ht="15" customHeight="1" x14ac:dyDescent="0.3">
      <c r="A296" s="72" t="s">
        <v>312</v>
      </c>
      <c r="B296" s="46">
        <v>200</v>
      </c>
      <c r="C296" s="50" t="s">
        <v>153</v>
      </c>
      <c r="D296" s="51" t="s">
        <v>58</v>
      </c>
      <c r="E296" s="51" t="s">
        <v>154</v>
      </c>
      <c r="F296" s="52" t="s">
        <v>311</v>
      </c>
      <c r="G296" s="213">
        <v>1922</v>
      </c>
      <c r="H296" s="213">
        <v>1347.7</v>
      </c>
      <c r="I296" s="213">
        <v>600</v>
      </c>
      <c r="J296" s="213">
        <v>600</v>
      </c>
      <c r="K296" s="213">
        <v>1322</v>
      </c>
      <c r="L296" s="213">
        <v>747.7</v>
      </c>
      <c r="M296" s="188">
        <v>0.31217481789802287</v>
      </c>
      <c r="N296" s="219">
        <v>0.44520293833939301</v>
      </c>
      <c r="O296" s="167"/>
    </row>
    <row r="297" spans="1:15" ht="15" customHeight="1" x14ac:dyDescent="0.3">
      <c r="A297" s="89" t="s">
        <v>312</v>
      </c>
      <c r="B297" s="46">
        <v>200</v>
      </c>
      <c r="C297" s="48" t="s">
        <v>153</v>
      </c>
      <c r="D297" s="49" t="s">
        <v>58</v>
      </c>
      <c r="E297" s="49" t="s">
        <v>154</v>
      </c>
      <c r="F297" s="47" t="s">
        <v>311</v>
      </c>
      <c r="G297" s="200">
        <v>1922</v>
      </c>
      <c r="H297" s="200">
        <v>1347.7</v>
      </c>
      <c r="I297" s="55">
        <v>600</v>
      </c>
      <c r="J297" s="55">
        <v>600</v>
      </c>
      <c r="K297" s="207">
        <v>1322</v>
      </c>
      <c r="L297" s="207">
        <v>747.7</v>
      </c>
      <c r="M297" s="214">
        <v>0.31217481789802287</v>
      </c>
      <c r="N297" s="219">
        <v>0.44520293833939301</v>
      </c>
      <c r="O297" s="167"/>
    </row>
    <row r="298" spans="1:15" ht="28.5" customHeight="1" x14ac:dyDescent="0.3">
      <c r="A298" s="72" t="s">
        <v>105</v>
      </c>
      <c r="B298" s="46">
        <v>200</v>
      </c>
      <c r="C298" s="50" t="s">
        <v>153</v>
      </c>
      <c r="D298" s="51" t="s">
        <v>58</v>
      </c>
      <c r="E298" s="51" t="s">
        <v>154</v>
      </c>
      <c r="F298" s="52" t="s">
        <v>33</v>
      </c>
      <c r="G298" s="206">
        <v>170603.4</v>
      </c>
      <c r="H298" s="206">
        <v>77449.100000000006</v>
      </c>
      <c r="I298" s="206">
        <v>33675.199999999997</v>
      </c>
      <c r="J298" s="206">
        <v>18547.7</v>
      </c>
      <c r="K298" s="206">
        <v>136928.20000000001</v>
      </c>
      <c r="L298" s="206">
        <v>58901.400000000009</v>
      </c>
      <c r="M298" s="188">
        <v>0.19738879764412667</v>
      </c>
      <c r="N298" s="219">
        <v>0.23948244718143916</v>
      </c>
      <c r="O298" s="167"/>
    </row>
    <row r="299" spans="1:15" ht="15" customHeight="1" x14ac:dyDescent="0.3">
      <c r="A299" s="72" t="s">
        <v>106</v>
      </c>
      <c r="B299" s="46">
        <v>200</v>
      </c>
      <c r="C299" s="50" t="s">
        <v>153</v>
      </c>
      <c r="D299" s="51" t="s">
        <v>58</v>
      </c>
      <c r="E299" s="51" t="s">
        <v>154</v>
      </c>
      <c r="F299" s="52" t="s">
        <v>34</v>
      </c>
      <c r="G299" s="206">
        <v>97307.9</v>
      </c>
      <c r="H299" s="206">
        <v>19781.099999999999</v>
      </c>
      <c r="I299" s="206">
        <v>32161.5</v>
      </c>
      <c r="J299" s="206">
        <v>17627.7</v>
      </c>
      <c r="K299" s="206">
        <v>65146.399999999994</v>
      </c>
      <c r="L299" s="206">
        <v>2153.3999999999978</v>
      </c>
      <c r="M299" s="188">
        <v>0.33051273329298037</v>
      </c>
      <c r="N299" s="219">
        <v>0.89113851100292718</v>
      </c>
      <c r="O299" s="167"/>
    </row>
    <row r="300" spans="1:15" ht="60" customHeight="1" x14ac:dyDescent="0.3">
      <c r="A300" s="89" t="s">
        <v>107</v>
      </c>
      <c r="B300" s="46">
        <v>200</v>
      </c>
      <c r="C300" s="48" t="s">
        <v>153</v>
      </c>
      <c r="D300" s="49" t="s">
        <v>58</v>
      </c>
      <c r="E300" s="49" t="s">
        <v>154</v>
      </c>
      <c r="F300" s="47" t="s">
        <v>35</v>
      </c>
      <c r="G300" s="207">
        <v>61799.9</v>
      </c>
      <c r="H300" s="207">
        <v>17303.8</v>
      </c>
      <c r="I300" s="55">
        <v>26372.3</v>
      </c>
      <c r="J300" s="55">
        <v>16584.900000000001</v>
      </c>
      <c r="K300" s="207">
        <v>35427.600000000006</v>
      </c>
      <c r="L300" s="207">
        <v>718.89999999999782</v>
      </c>
      <c r="M300" s="214">
        <v>0.42673693646753469</v>
      </c>
      <c r="N300" s="219">
        <v>0.95845421236953743</v>
      </c>
      <c r="O300" s="167"/>
    </row>
    <row r="301" spans="1:15" ht="15" customHeight="1" x14ac:dyDescent="0.3">
      <c r="A301" s="89" t="s">
        <v>108</v>
      </c>
      <c r="B301" s="46">
        <v>200</v>
      </c>
      <c r="C301" s="48" t="s">
        <v>153</v>
      </c>
      <c r="D301" s="49" t="s">
        <v>58</v>
      </c>
      <c r="E301" s="49" t="s">
        <v>154</v>
      </c>
      <c r="F301" s="47" t="s">
        <v>36</v>
      </c>
      <c r="G301" s="207">
        <v>35508</v>
      </c>
      <c r="H301" s="207">
        <v>2477.3000000000002</v>
      </c>
      <c r="I301" s="55">
        <v>5789.2</v>
      </c>
      <c r="J301" s="55">
        <v>1042.8</v>
      </c>
      <c r="K301" s="207">
        <v>29718.799999999999</v>
      </c>
      <c r="L301" s="207">
        <v>1434.5000000000002</v>
      </c>
      <c r="M301" s="214">
        <v>0.16303931508392475</v>
      </c>
      <c r="N301" s="219">
        <v>0.42094215476526858</v>
      </c>
      <c r="O301" s="167"/>
    </row>
    <row r="302" spans="1:15" ht="15" customHeight="1" x14ac:dyDescent="0.3">
      <c r="A302" s="72" t="s">
        <v>126</v>
      </c>
      <c r="B302" s="46">
        <v>200</v>
      </c>
      <c r="C302" s="50" t="s">
        <v>153</v>
      </c>
      <c r="D302" s="51" t="s">
        <v>58</v>
      </c>
      <c r="E302" s="51" t="s">
        <v>154</v>
      </c>
      <c r="F302" s="52" t="s">
        <v>54</v>
      </c>
      <c r="G302" s="206">
        <v>4167.3</v>
      </c>
      <c r="H302" s="206">
        <v>8</v>
      </c>
      <c r="I302" s="206">
        <v>601.70000000000005</v>
      </c>
      <c r="J302" s="206">
        <v>8</v>
      </c>
      <c r="K302" s="206">
        <v>3565.6000000000004</v>
      </c>
      <c r="L302" s="206">
        <v>0</v>
      </c>
      <c r="M302" s="188">
        <v>0.14438605331989537</v>
      </c>
      <c r="N302" s="219">
        <v>1</v>
      </c>
      <c r="O302" s="167"/>
    </row>
    <row r="303" spans="1:15" ht="60" customHeight="1" x14ac:dyDescent="0.3">
      <c r="A303" s="96" t="s">
        <v>127</v>
      </c>
      <c r="B303" s="46">
        <v>200</v>
      </c>
      <c r="C303" s="48" t="s">
        <v>153</v>
      </c>
      <c r="D303" s="49" t="s">
        <v>58</v>
      </c>
      <c r="E303" s="49" t="s">
        <v>154</v>
      </c>
      <c r="F303" s="47" t="s">
        <v>55</v>
      </c>
      <c r="G303" s="207"/>
      <c r="H303" s="207"/>
      <c r="I303" s="55"/>
      <c r="J303" s="55"/>
      <c r="K303" s="207">
        <v>0</v>
      </c>
      <c r="L303" s="207">
        <v>0</v>
      </c>
      <c r="M303" s="214" t="s">
        <v>263</v>
      </c>
      <c r="N303" s="219" t="s">
        <v>263</v>
      </c>
      <c r="O303" s="167"/>
    </row>
    <row r="304" spans="1:15" ht="15" customHeight="1" x14ac:dyDescent="0.3">
      <c r="A304" s="89" t="s">
        <v>128</v>
      </c>
      <c r="B304" s="46">
        <v>200</v>
      </c>
      <c r="C304" s="48" t="s">
        <v>153</v>
      </c>
      <c r="D304" s="49" t="s">
        <v>58</v>
      </c>
      <c r="E304" s="49" t="s">
        <v>154</v>
      </c>
      <c r="F304" s="47" t="s">
        <v>56</v>
      </c>
      <c r="G304" s="207">
        <v>4167.3</v>
      </c>
      <c r="H304" s="207">
        <v>8</v>
      </c>
      <c r="I304" s="16">
        <v>601.70000000000005</v>
      </c>
      <c r="J304" s="16">
        <v>8</v>
      </c>
      <c r="K304" s="207">
        <v>3565.6000000000004</v>
      </c>
      <c r="L304" s="207">
        <v>0</v>
      </c>
      <c r="M304" s="214">
        <v>0.14438605331989537</v>
      </c>
      <c r="N304" s="219">
        <v>1</v>
      </c>
      <c r="O304" s="167"/>
    </row>
    <row r="305" spans="1:15" ht="42.75" customHeight="1" x14ac:dyDescent="0.3">
      <c r="A305" s="72" t="s">
        <v>109</v>
      </c>
      <c r="B305" s="46">
        <v>200</v>
      </c>
      <c r="C305" s="50" t="s">
        <v>153</v>
      </c>
      <c r="D305" s="51" t="s">
        <v>58</v>
      </c>
      <c r="E305" s="51" t="s">
        <v>154</v>
      </c>
      <c r="F305" s="52" t="s">
        <v>37</v>
      </c>
      <c r="G305" s="206">
        <v>69128.2</v>
      </c>
      <c r="H305" s="206">
        <v>57660</v>
      </c>
      <c r="I305" s="206">
        <v>912</v>
      </c>
      <c r="J305" s="206">
        <v>912</v>
      </c>
      <c r="K305" s="206">
        <v>68216.2</v>
      </c>
      <c r="L305" s="206">
        <v>56748</v>
      </c>
      <c r="M305" s="188">
        <v>1.3192879316979178E-2</v>
      </c>
      <c r="N305" s="219">
        <v>1.5816857440166494E-2</v>
      </c>
      <c r="O305" s="167"/>
    </row>
    <row r="306" spans="1:15" ht="30" customHeight="1" x14ac:dyDescent="0.3">
      <c r="A306" s="89" t="s">
        <v>324</v>
      </c>
      <c r="B306" s="46">
        <v>200</v>
      </c>
      <c r="C306" s="48" t="s">
        <v>153</v>
      </c>
      <c r="D306" s="49" t="s">
        <v>58</v>
      </c>
      <c r="E306" s="49" t="s">
        <v>154</v>
      </c>
      <c r="F306" s="47" t="s">
        <v>321</v>
      </c>
      <c r="G306" s="207">
        <v>69128.2</v>
      </c>
      <c r="H306" s="207">
        <v>57660</v>
      </c>
      <c r="I306" s="16">
        <v>912</v>
      </c>
      <c r="J306" s="16">
        <v>912</v>
      </c>
      <c r="K306" s="207">
        <v>68216.2</v>
      </c>
      <c r="L306" s="207">
        <v>56748</v>
      </c>
      <c r="M306" s="214">
        <v>1.3192879316979178E-2</v>
      </c>
      <c r="N306" s="219">
        <v>1.5816857440166494E-2</v>
      </c>
      <c r="O306" s="167"/>
    </row>
    <row r="307" spans="1:15" ht="15" customHeight="1" x14ac:dyDescent="0.3">
      <c r="A307" s="72" t="s">
        <v>133</v>
      </c>
      <c r="B307" s="46">
        <v>200</v>
      </c>
      <c r="C307" s="50" t="s">
        <v>153</v>
      </c>
      <c r="D307" s="51" t="s">
        <v>61</v>
      </c>
      <c r="E307" s="51" t="s">
        <v>154</v>
      </c>
      <c r="F307" s="52"/>
      <c r="G307" s="206">
        <v>511476.34</v>
      </c>
      <c r="H307" s="206">
        <v>155296.9</v>
      </c>
      <c r="I307" s="206">
        <v>217956.7</v>
      </c>
      <c r="J307" s="206">
        <v>118381.2</v>
      </c>
      <c r="K307" s="206">
        <v>293519.64</v>
      </c>
      <c r="L307" s="206">
        <v>36915.699999999997</v>
      </c>
      <c r="M307" s="188">
        <v>0.42613251670644237</v>
      </c>
      <c r="N307" s="219">
        <v>0.76228952413087447</v>
      </c>
      <c r="O307" s="167"/>
    </row>
    <row r="308" spans="1:15" ht="71.25" customHeight="1" x14ac:dyDescent="0.3">
      <c r="A308" s="72" t="s">
        <v>85</v>
      </c>
      <c r="B308" s="46">
        <v>200</v>
      </c>
      <c r="C308" s="50" t="s">
        <v>153</v>
      </c>
      <c r="D308" s="51" t="s">
        <v>61</v>
      </c>
      <c r="E308" s="51" t="s">
        <v>154</v>
      </c>
      <c r="F308" s="52" t="s">
        <v>12</v>
      </c>
      <c r="G308" s="206">
        <v>345918.60000000003</v>
      </c>
      <c r="H308" s="206">
        <v>104562.3</v>
      </c>
      <c r="I308" s="206">
        <v>154313.60000000001</v>
      </c>
      <c r="J308" s="206">
        <v>96339.4</v>
      </c>
      <c r="K308" s="206">
        <v>191605.00000000003</v>
      </c>
      <c r="L308" s="206">
        <v>8222.9000000000087</v>
      </c>
      <c r="M308" s="188">
        <v>0.44609801265384397</v>
      </c>
      <c r="N308" s="219">
        <v>0.9213588453964765</v>
      </c>
      <c r="O308" s="167"/>
    </row>
    <row r="309" spans="1:15" ht="15" customHeight="1" x14ac:dyDescent="0.3">
      <c r="A309" s="72" t="s">
        <v>99</v>
      </c>
      <c r="B309" s="46">
        <v>200</v>
      </c>
      <c r="C309" s="50" t="s">
        <v>153</v>
      </c>
      <c r="D309" s="51" t="s">
        <v>61</v>
      </c>
      <c r="E309" s="51" t="s">
        <v>154</v>
      </c>
      <c r="F309" s="52" t="s">
        <v>27</v>
      </c>
      <c r="G309" s="206">
        <v>227995.90000000002</v>
      </c>
      <c r="H309" s="206">
        <v>71920.800000000003</v>
      </c>
      <c r="I309" s="206">
        <v>103567</v>
      </c>
      <c r="J309" s="206">
        <v>65356.9</v>
      </c>
      <c r="K309" s="206">
        <v>124428.90000000002</v>
      </c>
      <c r="L309" s="206">
        <v>6563.9000000000015</v>
      </c>
      <c r="M309" s="188">
        <v>0.45424939659002633</v>
      </c>
      <c r="N309" s="219">
        <v>0.90873432998520598</v>
      </c>
      <c r="O309" s="167"/>
    </row>
    <row r="310" spans="1:15" ht="15" customHeight="1" x14ac:dyDescent="0.3">
      <c r="A310" s="89" t="s">
        <v>100</v>
      </c>
      <c r="B310" s="46">
        <v>200</v>
      </c>
      <c r="C310" s="48" t="s">
        <v>153</v>
      </c>
      <c r="D310" s="49" t="s">
        <v>61</v>
      </c>
      <c r="E310" s="49" t="s">
        <v>154</v>
      </c>
      <c r="F310" s="47" t="s">
        <v>28</v>
      </c>
      <c r="G310" s="131">
        <v>167925.5</v>
      </c>
      <c r="H310" s="131">
        <v>51305.4</v>
      </c>
      <c r="I310" s="55">
        <v>78397.399999999994</v>
      </c>
      <c r="J310" s="55">
        <v>49381</v>
      </c>
      <c r="K310" s="207">
        <v>89528.1</v>
      </c>
      <c r="L310" s="207">
        <v>1924.4000000000015</v>
      </c>
      <c r="M310" s="214">
        <v>0.46685821986535692</v>
      </c>
      <c r="N310" s="219">
        <v>0.96249127772125354</v>
      </c>
      <c r="O310" s="167"/>
    </row>
    <row r="311" spans="1:15" ht="30" customHeight="1" x14ac:dyDescent="0.3">
      <c r="A311" s="89" t="s">
        <v>101</v>
      </c>
      <c r="B311" s="46">
        <v>200</v>
      </c>
      <c r="C311" s="48" t="s">
        <v>153</v>
      </c>
      <c r="D311" s="49" t="s">
        <v>61</v>
      </c>
      <c r="E311" s="49" t="s">
        <v>154</v>
      </c>
      <c r="F311" s="47" t="s">
        <v>29</v>
      </c>
      <c r="G311" s="131">
        <v>9913.6</v>
      </c>
      <c r="H311" s="131">
        <v>4655.1000000000004</v>
      </c>
      <c r="I311" s="55">
        <v>3247.8</v>
      </c>
      <c r="J311" s="55">
        <v>1982.4</v>
      </c>
      <c r="K311" s="207">
        <v>6665.8</v>
      </c>
      <c r="L311" s="207">
        <v>2672.7000000000003</v>
      </c>
      <c r="M311" s="214">
        <v>0.32761055519690124</v>
      </c>
      <c r="N311" s="219">
        <v>0.42585551330798477</v>
      </c>
      <c r="O311" s="167"/>
    </row>
    <row r="312" spans="1:15" ht="45" customHeight="1" x14ac:dyDescent="0.3">
      <c r="A312" s="89" t="s">
        <v>268</v>
      </c>
      <c r="B312" s="46">
        <v>200</v>
      </c>
      <c r="C312" s="48" t="s">
        <v>153</v>
      </c>
      <c r="D312" s="49" t="s">
        <v>61</v>
      </c>
      <c r="E312" s="49" t="s">
        <v>154</v>
      </c>
      <c r="F312" s="47" t="s">
        <v>266</v>
      </c>
      <c r="G312" s="131">
        <v>50156.800000000003</v>
      </c>
      <c r="H312" s="131">
        <v>15960.3</v>
      </c>
      <c r="I312" s="55">
        <v>21921.8</v>
      </c>
      <c r="J312" s="55">
        <v>13993.5</v>
      </c>
      <c r="K312" s="207">
        <v>28235.000000000004</v>
      </c>
      <c r="L312" s="207">
        <v>1966.7999999999993</v>
      </c>
      <c r="M312" s="214">
        <v>0.43706536302156435</v>
      </c>
      <c r="N312" s="219">
        <v>0.87676923366102144</v>
      </c>
      <c r="O312" s="167"/>
    </row>
    <row r="313" spans="1:15" ht="28.5" customHeight="1" x14ac:dyDescent="0.3">
      <c r="A313" s="72" t="s">
        <v>86</v>
      </c>
      <c r="B313" s="46">
        <v>200</v>
      </c>
      <c r="C313" s="50" t="s">
        <v>153</v>
      </c>
      <c r="D313" s="51" t="s">
        <v>61</v>
      </c>
      <c r="E313" s="51" t="s">
        <v>154</v>
      </c>
      <c r="F313" s="52" t="s">
        <v>13</v>
      </c>
      <c r="G313" s="206">
        <v>117922.70000000001</v>
      </c>
      <c r="H313" s="206">
        <v>32641.499999999996</v>
      </c>
      <c r="I313" s="206">
        <v>50746.600000000006</v>
      </c>
      <c r="J313" s="206">
        <v>30982.499999999996</v>
      </c>
      <c r="K313" s="206">
        <v>67176.100000000006</v>
      </c>
      <c r="L313" s="206">
        <v>1659</v>
      </c>
      <c r="M313" s="188">
        <v>0.43033783995787073</v>
      </c>
      <c r="N313" s="219">
        <v>0.94917512981940166</v>
      </c>
      <c r="O313" s="167"/>
    </row>
    <row r="314" spans="1:15" ht="30" customHeight="1" x14ac:dyDescent="0.3">
      <c r="A314" s="89" t="s">
        <v>87</v>
      </c>
      <c r="B314" s="46">
        <v>200</v>
      </c>
      <c r="C314" s="48" t="s">
        <v>153</v>
      </c>
      <c r="D314" s="49" t="s">
        <v>61</v>
      </c>
      <c r="E314" s="49" t="s">
        <v>154</v>
      </c>
      <c r="F314" s="47" t="s">
        <v>14</v>
      </c>
      <c r="G314" s="207">
        <v>86863.6</v>
      </c>
      <c r="H314" s="207">
        <v>23819.1</v>
      </c>
      <c r="I314" s="55">
        <v>39066.9</v>
      </c>
      <c r="J314" s="55">
        <v>23819.1</v>
      </c>
      <c r="K314" s="207">
        <v>47796.700000000004</v>
      </c>
      <c r="L314" s="207">
        <v>0</v>
      </c>
      <c r="M314" s="214">
        <v>0.44974995279956159</v>
      </c>
      <c r="N314" s="219">
        <v>1</v>
      </c>
      <c r="O314" s="167"/>
    </row>
    <row r="315" spans="1:15" ht="30" customHeight="1" x14ac:dyDescent="0.3">
      <c r="A315" s="89" t="s">
        <v>88</v>
      </c>
      <c r="B315" s="46">
        <v>200</v>
      </c>
      <c r="C315" s="48" t="s">
        <v>153</v>
      </c>
      <c r="D315" s="49" t="s">
        <v>61</v>
      </c>
      <c r="E315" s="49" t="s">
        <v>154</v>
      </c>
      <c r="F315" s="47" t="s">
        <v>15</v>
      </c>
      <c r="G315" s="207">
        <v>6858.5</v>
      </c>
      <c r="H315" s="207">
        <v>2162.1</v>
      </c>
      <c r="I315" s="55">
        <v>1012.5</v>
      </c>
      <c r="J315" s="55">
        <v>507.6</v>
      </c>
      <c r="K315" s="207">
        <v>5846</v>
      </c>
      <c r="L315" s="207">
        <v>1654.5</v>
      </c>
      <c r="M315" s="214">
        <v>0.14762703214988701</v>
      </c>
      <c r="N315" s="219">
        <v>0.23477174968780354</v>
      </c>
      <c r="O315" s="167"/>
    </row>
    <row r="316" spans="1:15" ht="45" customHeight="1" x14ac:dyDescent="0.3">
      <c r="A316" s="89" t="s">
        <v>267</v>
      </c>
      <c r="B316" s="46">
        <v>200</v>
      </c>
      <c r="C316" s="48" t="s">
        <v>153</v>
      </c>
      <c r="D316" s="49" t="s">
        <v>61</v>
      </c>
      <c r="E316" s="49" t="s">
        <v>154</v>
      </c>
      <c r="F316" s="47" t="s">
        <v>265</v>
      </c>
      <c r="G316" s="207">
        <v>24200.6</v>
      </c>
      <c r="H316" s="207">
        <v>6660.3</v>
      </c>
      <c r="I316" s="55">
        <v>10667.2</v>
      </c>
      <c r="J316" s="55">
        <v>6655.8</v>
      </c>
      <c r="K316" s="207">
        <v>13533.399999999998</v>
      </c>
      <c r="L316" s="207">
        <v>4.5</v>
      </c>
      <c r="M316" s="214">
        <v>0.44078245993900983</v>
      </c>
      <c r="N316" s="219">
        <v>0.99932435475879466</v>
      </c>
      <c r="O316" s="167"/>
    </row>
    <row r="317" spans="1:15" ht="28.5" customHeight="1" x14ac:dyDescent="0.3">
      <c r="A317" s="72" t="s">
        <v>90</v>
      </c>
      <c r="B317" s="46">
        <v>200</v>
      </c>
      <c r="C317" s="50" t="s">
        <v>153</v>
      </c>
      <c r="D317" s="51" t="s">
        <v>61</v>
      </c>
      <c r="E317" s="51" t="s">
        <v>154</v>
      </c>
      <c r="F317" s="52" t="s">
        <v>17</v>
      </c>
      <c r="G317" s="206">
        <v>50289.2</v>
      </c>
      <c r="H317" s="206">
        <v>16017.4</v>
      </c>
      <c r="I317" s="206">
        <v>20298.7</v>
      </c>
      <c r="J317" s="206">
        <v>9184.4</v>
      </c>
      <c r="K317" s="206">
        <v>29990.499999999996</v>
      </c>
      <c r="L317" s="206">
        <v>6833</v>
      </c>
      <c r="M317" s="188">
        <v>0.40363934999960233</v>
      </c>
      <c r="N317" s="219">
        <v>0.57340142594928012</v>
      </c>
      <c r="O317" s="167"/>
    </row>
    <row r="318" spans="1:15" ht="28.5" customHeight="1" x14ac:dyDescent="0.3">
      <c r="A318" s="72" t="s">
        <v>91</v>
      </c>
      <c r="B318" s="46">
        <v>200</v>
      </c>
      <c r="C318" s="50" t="s">
        <v>153</v>
      </c>
      <c r="D318" s="51" t="s">
        <v>61</v>
      </c>
      <c r="E318" s="51" t="s">
        <v>154</v>
      </c>
      <c r="F318" s="52" t="s">
        <v>18</v>
      </c>
      <c r="G318" s="206">
        <v>50289.2</v>
      </c>
      <c r="H318" s="206">
        <v>16017.4</v>
      </c>
      <c r="I318" s="206">
        <v>20298.7</v>
      </c>
      <c r="J318" s="206">
        <v>9184.4</v>
      </c>
      <c r="K318" s="206">
        <v>29990.499999999996</v>
      </c>
      <c r="L318" s="206">
        <v>6833</v>
      </c>
      <c r="M318" s="188">
        <v>0.40363934999960233</v>
      </c>
      <c r="N318" s="219">
        <v>0.57340142594928012</v>
      </c>
      <c r="O318" s="167"/>
    </row>
    <row r="319" spans="1:15" ht="30" customHeight="1" x14ac:dyDescent="0.3">
      <c r="A319" s="89" t="s">
        <v>92</v>
      </c>
      <c r="B319" s="46">
        <v>200</v>
      </c>
      <c r="C319" s="48" t="s">
        <v>153</v>
      </c>
      <c r="D319" s="49" t="s">
        <v>61</v>
      </c>
      <c r="E319" s="49" t="s">
        <v>154</v>
      </c>
      <c r="F319" s="47" t="s">
        <v>19</v>
      </c>
      <c r="G319" s="207">
        <v>50289.2</v>
      </c>
      <c r="H319" s="207">
        <v>16017.4</v>
      </c>
      <c r="I319" s="55">
        <v>20298.7</v>
      </c>
      <c r="J319" s="55">
        <v>9184.4</v>
      </c>
      <c r="K319" s="207">
        <v>29990.499999999996</v>
      </c>
      <c r="L319" s="207">
        <v>6833</v>
      </c>
      <c r="M319" s="214">
        <v>0.40363934999960233</v>
      </c>
      <c r="N319" s="219">
        <v>0.57340142594928012</v>
      </c>
      <c r="O319" s="167"/>
    </row>
    <row r="320" spans="1:15" ht="15" customHeight="1" x14ac:dyDescent="0.3">
      <c r="A320" s="72" t="s">
        <v>122</v>
      </c>
      <c r="B320" s="46">
        <v>200</v>
      </c>
      <c r="C320" s="50" t="s">
        <v>153</v>
      </c>
      <c r="D320" s="51" t="s">
        <v>61</v>
      </c>
      <c r="E320" s="51" t="s">
        <v>154</v>
      </c>
      <c r="F320" s="52" t="s">
        <v>50</v>
      </c>
      <c r="G320" s="206">
        <v>1131.5999999999999</v>
      </c>
      <c r="H320" s="206">
        <v>434.6</v>
      </c>
      <c r="I320" s="206">
        <v>834.8</v>
      </c>
      <c r="J320" s="206">
        <v>322.60000000000002</v>
      </c>
      <c r="K320" s="206">
        <v>296.79999999999995</v>
      </c>
      <c r="L320" s="206">
        <v>112</v>
      </c>
      <c r="M320" s="188">
        <v>0.73771650759985863</v>
      </c>
      <c r="N320" s="219">
        <v>0.74229176254026696</v>
      </c>
      <c r="O320" s="167"/>
    </row>
    <row r="321" spans="1:15" ht="28.5" customHeight="1" x14ac:dyDescent="0.3">
      <c r="A321" s="72" t="s">
        <v>131</v>
      </c>
      <c r="B321" s="46">
        <v>200</v>
      </c>
      <c r="C321" s="50" t="s">
        <v>153</v>
      </c>
      <c r="D321" s="51" t="s">
        <v>61</v>
      </c>
      <c r="E321" s="51" t="s">
        <v>154</v>
      </c>
      <c r="F321" s="52" t="s">
        <v>59</v>
      </c>
      <c r="G321" s="206">
        <v>1131.5999999999999</v>
      </c>
      <c r="H321" s="206">
        <v>434.6</v>
      </c>
      <c r="I321" s="206">
        <v>834.8</v>
      </c>
      <c r="J321" s="206">
        <v>322.60000000000002</v>
      </c>
      <c r="K321" s="206">
        <v>296.79999999999995</v>
      </c>
      <c r="L321" s="206">
        <v>112</v>
      </c>
      <c r="M321" s="188">
        <v>0.73771650759985863</v>
      </c>
      <c r="N321" s="219">
        <v>0.74229176254026696</v>
      </c>
      <c r="O321" s="167"/>
    </row>
    <row r="322" spans="1:15" ht="30" customHeight="1" x14ac:dyDescent="0.3">
      <c r="A322" s="89" t="s">
        <v>132</v>
      </c>
      <c r="B322" s="46">
        <v>200</v>
      </c>
      <c r="C322" s="48" t="s">
        <v>153</v>
      </c>
      <c r="D322" s="49" t="s">
        <v>61</v>
      </c>
      <c r="E322" s="49" t="s">
        <v>154</v>
      </c>
      <c r="F322" s="47" t="s">
        <v>60</v>
      </c>
      <c r="G322" s="207">
        <v>1131.5999999999999</v>
      </c>
      <c r="H322" s="207">
        <v>434.6</v>
      </c>
      <c r="I322" s="55">
        <v>834.8</v>
      </c>
      <c r="J322" s="55">
        <v>322.60000000000002</v>
      </c>
      <c r="K322" s="207">
        <v>296.79999999999995</v>
      </c>
      <c r="L322" s="207">
        <v>112</v>
      </c>
      <c r="M322" s="214">
        <v>0.73771650759985863</v>
      </c>
      <c r="N322" s="219">
        <v>0.74229176254026696</v>
      </c>
      <c r="O322" s="167"/>
    </row>
    <row r="323" spans="1:15" ht="28.5" customHeight="1" x14ac:dyDescent="0.3">
      <c r="A323" s="72" t="s">
        <v>105</v>
      </c>
      <c r="B323" s="46">
        <v>200</v>
      </c>
      <c r="C323" s="50" t="s">
        <v>153</v>
      </c>
      <c r="D323" s="51" t="s">
        <v>61</v>
      </c>
      <c r="E323" s="51" t="s">
        <v>154</v>
      </c>
      <c r="F323" s="52" t="s">
        <v>33</v>
      </c>
      <c r="G323" s="206">
        <v>113870.14</v>
      </c>
      <c r="H323" s="206">
        <v>34223.599999999991</v>
      </c>
      <c r="I323" s="206">
        <v>42506.8</v>
      </c>
      <c r="J323" s="206">
        <v>12534.7</v>
      </c>
      <c r="K323" s="206">
        <v>71363.34</v>
      </c>
      <c r="L323" s="206">
        <v>21688.899999999991</v>
      </c>
      <c r="M323" s="188">
        <v>0.37329189197448959</v>
      </c>
      <c r="N323" s="219">
        <v>0.36625895580827278</v>
      </c>
      <c r="O323" s="167"/>
    </row>
    <row r="324" spans="1:15" ht="15" customHeight="1" x14ac:dyDescent="0.3">
      <c r="A324" s="72" t="s">
        <v>106</v>
      </c>
      <c r="B324" s="46">
        <v>200</v>
      </c>
      <c r="C324" s="50" t="s">
        <v>153</v>
      </c>
      <c r="D324" s="51" t="s">
        <v>61</v>
      </c>
      <c r="E324" s="51" t="s">
        <v>154</v>
      </c>
      <c r="F324" s="52" t="s">
        <v>34</v>
      </c>
      <c r="G324" s="206">
        <v>109951.24</v>
      </c>
      <c r="H324" s="206">
        <v>33121.399999999994</v>
      </c>
      <c r="I324" s="206">
        <v>41317.800000000003</v>
      </c>
      <c r="J324" s="206">
        <v>12479.5</v>
      </c>
      <c r="K324" s="206">
        <v>68633.440000000002</v>
      </c>
      <c r="L324" s="206">
        <v>20641.899999999994</v>
      </c>
      <c r="M324" s="188">
        <v>0.37578293796413759</v>
      </c>
      <c r="N324" s="219">
        <v>0.37678057086958894</v>
      </c>
      <c r="O324" s="167"/>
    </row>
    <row r="325" spans="1:15" ht="60" customHeight="1" x14ac:dyDescent="0.3">
      <c r="A325" s="89" t="s">
        <v>107</v>
      </c>
      <c r="B325" s="46">
        <v>200</v>
      </c>
      <c r="C325" s="48" t="s">
        <v>153</v>
      </c>
      <c r="D325" s="49" t="s">
        <v>61</v>
      </c>
      <c r="E325" s="49" t="s">
        <v>154</v>
      </c>
      <c r="F325" s="47" t="s">
        <v>35</v>
      </c>
      <c r="G325" s="131">
        <v>28152</v>
      </c>
      <c r="H325" s="131">
        <v>10022</v>
      </c>
      <c r="I325" s="55">
        <v>14722.3</v>
      </c>
      <c r="J325" s="55">
        <v>10022</v>
      </c>
      <c r="K325" s="207">
        <v>13429.7</v>
      </c>
      <c r="L325" s="207">
        <v>0</v>
      </c>
      <c r="M325" s="214">
        <v>0.52295751633986931</v>
      </c>
      <c r="N325" s="219">
        <v>1</v>
      </c>
      <c r="O325" s="167"/>
    </row>
    <row r="326" spans="1:15" ht="15" customHeight="1" x14ac:dyDescent="0.3">
      <c r="A326" s="89" t="s">
        <v>108</v>
      </c>
      <c r="B326" s="46">
        <v>200</v>
      </c>
      <c r="C326" s="48" t="s">
        <v>153</v>
      </c>
      <c r="D326" s="49" t="s">
        <v>61</v>
      </c>
      <c r="E326" s="49" t="s">
        <v>154</v>
      </c>
      <c r="F326" s="47" t="s">
        <v>36</v>
      </c>
      <c r="G326" s="207">
        <v>81799.240000000005</v>
      </c>
      <c r="H326" s="207">
        <v>23099.399999999998</v>
      </c>
      <c r="I326" s="16">
        <v>26595.5</v>
      </c>
      <c r="J326" s="16">
        <v>2457.5</v>
      </c>
      <c r="K326" s="207">
        <v>55203.740000000005</v>
      </c>
      <c r="L326" s="207">
        <v>20641.899999999998</v>
      </c>
      <c r="M326" s="214">
        <v>0.3251313826387629</v>
      </c>
      <c r="N326" s="219">
        <v>0.10638804471111805</v>
      </c>
      <c r="O326" s="167"/>
    </row>
    <row r="327" spans="1:15" ht="15" customHeight="1" x14ac:dyDescent="0.3">
      <c r="A327" s="72" t="s">
        <v>126</v>
      </c>
      <c r="B327" s="46">
        <v>200</v>
      </c>
      <c r="C327" s="50" t="s">
        <v>153</v>
      </c>
      <c r="D327" s="51" t="s">
        <v>61</v>
      </c>
      <c r="E327" s="51" t="s">
        <v>154</v>
      </c>
      <c r="F327" s="52" t="s">
        <v>54</v>
      </c>
      <c r="G327" s="206">
        <v>3918.9</v>
      </c>
      <c r="H327" s="206">
        <v>1102.2</v>
      </c>
      <c r="I327" s="206">
        <v>1189</v>
      </c>
      <c r="J327" s="206">
        <v>55.2</v>
      </c>
      <c r="K327" s="206">
        <v>2729.9</v>
      </c>
      <c r="L327" s="206">
        <v>1047</v>
      </c>
      <c r="M327" s="188">
        <v>0.30340146469672613</v>
      </c>
      <c r="N327" s="219">
        <v>5.0081654872074034E-2</v>
      </c>
      <c r="O327" s="167"/>
    </row>
    <row r="328" spans="1:15" ht="15" customHeight="1" x14ac:dyDescent="0.3">
      <c r="A328" s="89" t="s">
        <v>128</v>
      </c>
      <c r="B328" s="46">
        <v>200</v>
      </c>
      <c r="C328" s="48" t="s">
        <v>153</v>
      </c>
      <c r="D328" s="49" t="s">
        <v>61</v>
      </c>
      <c r="E328" s="49" t="s">
        <v>154</v>
      </c>
      <c r="F328" s="47" t="s">
        <v>56</v>
      </c>
      <c r="G328" s="207">
        <v>3918.9</v>
      </c>
      <c r="H328" s="207">
        <v>1102.2</v>
      </c>
      <c r="I328" s="16">
        <v>1189</v>
      </c>
      <c r="J328" s="16">
        <v>55.2</v>
      </c>
      <c r="K328" s="207">
        <v>2729.9</v>
      </c>
      <c r="L328" s="207">
        <v>1047</v>
      </c>
      <c r="M328" s="214">
        <v>0.30340146469672613</v>
      </c>
      <c r="N328" s="219">
        <v>5.0081654872074034E-2</v>
      </c>
      <c r="O328" s="167"/>
    </row>
    <row r="329" spans="1:15" ht="15" customHeight="1" x14ac:dyDescent="0.3">
      <c r="A329" s="95" t="s">
        <v>96</v>
      </c>
      <c r="B329" s="46">
        <v>200</v>
      </c>
      <c r="C329" s="50" t="s">
        <v>153</v>
      </c>
      <c r="D329" s="51" t="s">
        <v>61</v>
      </c>
      <c r="E329" s="51" t="s">
        <v>154</v>
      </c>
      <c r="F329" s="52" t="s">
        <v>24</v>
      </c>
      <c r="G329" s="206">
        <v>266.8</v>
      </c>
      <c r="H329" s="206">
        <v>59</v>
      </c>
      <c r="I329" s="206">
        <v>2.8</v>
      </c>
      <c r="J329" s="206">
        <v>0.1</v>
      </c>
      <c r="K329" s="206">
        <v>264</v>
      </c>
      <c r="L329" s="206">
        <v>58.9</v>
      </c>
      <c r="M329" s="188">
        <v>1.0494752623688154E-2</v>
      </c>
      <c r="N329" s="219">
        <v>1.6949152542372883E-3</v>
      </c>
      <c r="O329" s="167"/>
    </row>
    <row r="330" spans="1:15" ht="15" customHeight="1" x14ac:dyDescent="0.3">
      <c r="A330" s="72" t="s">
        <v>292</v>
      </c>
      <c r="B330" s="46">
        <v>200</v>
      </c>
      <c r="C330" s="50" t="s">
        <v>153</v>
      </c>
      <c r="D330" s="51" t="s">
        <v>61</v>
      </c>
      <c r="E330" s="51" t="s">
        <v>154</v>
      </c>
      <c r="F330" s="52" t="s">
        <v>293</v>
      </c>
      <c r="G330" s="206">
        <v>266.8</v>
      </c>
      <c r="H330" s="206">
        <v>59</v>
      </c>
      <c r="I330" s="206">
        <v>2.8</v>
      </c>
      <c r="J330" s="206">
        <v>0.1</v>
      </c>
      <c r="K330" s="206">
        <v>264</v>
      </c>
      <c r="L330" s="206">
        <v>58.9</v>
      </c>
      <c r="M330" s="188">
        <v>1.0494752623688154E-2</v>
      </c>
      <c r="N330" s="219">
        <v>1.6949152542372883E-3</v>
      </c>
      <c r="O330" s="167"/>
    </row>
    <row r="331" spans="1:15" ht="15" customHeight="1" x14ac:dyDescent="0.3">
      <c r="A331" s="89" t="s">
        <v>299</v>
      </c>
      <c r="B331" s="46">
        <v>200</v>
      </c>
      <c r="C331" s="48" t="s">
        <v>153</v>
      </c>
      <c r="D331" s="49" t="s">
        <v>61</v>
      </c>
      <c r="E331" s="49" t="s">
        <v>154</v>
      </c>
      <c r="F331" s="47" t="s">
        <v>300</v>
      </c>
      <c r="G331" s="207">
        <v>55</v>
      </c>
      <c r="H331" s="207">
        <v>43.9</v>
      </c>
      <c r="I331" s="16">
        <v>1.1000000000000001</v>
      </c>
      <c r="J331" s="16"/>
      <c r="K331" s="207">
        <v>53.9</v>
      </c>
      <c r="L331" s="207">
        <v>43.9</v>
      </c>
      <c r="M331" s="214">
        <v>0.02</v>
      </c>
      <c r="N331" s="219">
        <v>0</v>
      </c>
      <c r="O331" s="167"/>
    </row>
    <row r="332" spans="1:15" ht="15" customHeight="1" x14ac:dyDescent="0.3">
      <c r="A332" s="73" t="s">
        <v>294</v>
      </c>
      <c r="B332" s="46">
        <v>200</v>
      </c>
      <c r="C332" s="48" t="s">
        <v>153</v>
      </c>
      <c r="D332" s="49" t="s">
        <v>61</v>
      </c>
      <c r="E332" s="49" t="s">
        <v>154</v>
      </c>
      <c r="F332" s="47" t="s">
        <v>295</v>
      </c>
      <c r="G332" s="207">
        <v>211.8</v>
      </c>
      <c r="H332" s="207">
        <v>15.1</v>
      </c>
      <c r="I332" s="16">
        <v>1.7</v>
      </c>
      <c r="J332" s="16">
        <v>0.1</v>
      </c>
      <c r="K332" s="207">
        <v>210.10000000000002</v>
      </c>
      <c r="L332" s="207">
        <v>15</v>
      </c>
      <c r="M332" s="214">
        <v>8.0264400377714814E-3</v>
      </c>
      <c r="N332" s="219">
        <v>6.6225165562913916E-3</v>
      </c>
      <c r="O332" s="167"/>
    </row>
    <row r="333" spans="1:15" ht="15" customHeight="1" x14ac:dyDescent="0.3">
      <c r="A333" s="72" t="s">
        <v>134</v>
      </c>
      <c r="B333" s="46">
        <v>200</v>
      </c>
      <c r="C333" s="50" t="s">
        <v>153</v>
      </c>
      <c r="D333" s="51" t="s">
        <v>62</v>
      </c>
      <c r="E333" s="51" t="s">
        <v>154</v>
      </c>
      <c r="F333" s="52"/>
      <c r="G333" s="206">
        <v>721900.5</v>
      </c>
      <c r="H333" s="206">
        <v>204225.20000000004</v>
      </c>
      <c r="I333" s="206">
        <v>312775.40000000002</v>
      </c>
      <c r="J333" s="206">
        <v>189981.8</v>
      </c>
      <c r="K333" s="206">
        <v>409125.1</v>
      </c>
      <c r="L333" s="206">
        <v>14243.400000000052</v>
      </c>
      <c r="M333" s="188">
        <v>0.43326663439075058</v>
      </c>
      <c r="N333" s="219">
        <v>0.93025640322545866</v>
      </c>
      <c r="O333" s="167"/>
    </row>
    <row r="334" spans="1:15" ht="15" customHeight="1" x14ac:dyDescent="0.3">
      <c r="A334" s="72" t="s">
        <v>135</v>
      </c>
      <c r="B334" s="46">
        <v>200</v>
      </c>
      <c r="C334" s="50" t="s">
        <v>153</v>
      </c>
      <c r="D334" s="51" t="s">
        <v>63</v>
      </c>
      <c r="E334" s="51" t="s">
        <v>154</v>
      </c>
      <c r="F334" s="52"/>
      <c r="G334" s="206">
        <v>528499.5</v>
      </c>
      <c r="H334" s="206">
        <v>149348.00000000003</v>
      </c>
      <c r="I334" s="206">
        <v>226884.6</v>
      </c>
      <c r="J334" s="206">
        <v>137509.1</v>
      </c>
      <c r="K334" s="206">
        <v>301614.90000000002</v>
      </c>
      <c r="L334" s="206">
        <v>11838.900000000023</v>
      </c>
      <c r="M334" s="188">
        <v>0.42929955468264397</v>
      </c>
      <c r="N334" s="219">
        <v>0.92072943728740908</v>
      </c>
      <c r="O334" s="167"/>
    </row>
    <row r="335" spans="1:15" ht="28.5" customHeight="1" x14ac:dyDescent="0.3">
      <c r="A335" s="72" t="s">
        <v>90</v>
      </c>
      <c r="B335" s="46">
        <v>200</v>
      </c>
      <c r="C335" s="50" t="s">
        <v>153</v>
      </c>
      <c r="D335" s="51" t="s">
        <v>63</v>
      </c>
      <c r="E335" s="51" t="s">
        <v>154</v>
      </c>
      <c r="F335" s="52" t="s">
        <v>17</v>
      </c>
      <c r="G335" s="206">
        <v>35502</v>
      </c>
      <c r="H335" s="206">
        <v>2913.1</v>
      </c>
      <c r="I335" s="206">
        <v>0</v>
      </c>
      <c r="J335" s="206">
        <v>0</v>
      </c>
      <c r="K335" s="206">
        <v>35502</v>
      </c>
      <c r="L335" s="206">
        <v>2913.1</v>
      </c>
      <c r="M335" s="188">
        <v>0</v>
      </c>
      <c r="N335" s="219">
        <v>0</v>
      </c>
      <c r="O335" s="167"/>
    </row>
    <row r="336" spans="1:15" ht="28.5" customHeight="1" x14ac:dyDescent="0.3">
      <c r="A336" s="72" t="s">
        <v>91</v>
      </c>
      <c r="B336" s="46">
        <v>200</v>
      </c>
      <c r="C336" s="50" t="s">
        <v>153</v>
      </c>
      <c r="D336" s="51" t="s">
        <v>63</v>
      </c>
      <c r="E336" s="51" t="s">
        <v>154</v>
      </c>
      <c r="F336" s="52" t="s">
        <v>18</v>
      </c>
      <c r="G336" s="206">
        <v>35502</v>
      </c>
      <c r="H336" s="206">
        <v>2913.1</v>
      </c>
      <c r="I336" s="206">
        <v>0</v>
      </c>
      <c r="J336" s="206">
        <v>0</v>
      </c>
      <c r="K336" s="206">
        <v>35502</v>
      </c>
      <c r="L336" s="206">
        <v>2913.1</v>
      </c>
      <c r="M336" s="188">
        <v>0</v>
      </c>
      <c r="N336" s="219">
        <v>0</v>
      </c>
      <c r="O336" s="167"/>
    </row>
    <row r="337" spans="1:15" ht="30" customHeight="1" x14ac:dyDescent="0.3">
      <c r="A337" s="89" t="s">
        <v>94</v>
      </c>
      <c r="B337" s="46">
        <v>200</v>
      </c>
      <c r="C337" s="48" t="s">
        <v>153</v>
      </c>
      <c r="D337" s="49" t="s">
        <v>63</v>
      </c>
      <c r="E337" s="49" t="s">
        <v>154</v>
      </c>
      <c r="F337" s="47" t="s">
        <v>21</v>
      </c>
      <c r="G337" s="131">
        <v>23857.200000000001</v>
      </c>
      <c r="H337" s="131">
        <v>2317</v>
      </c>
      <c r="I337" s="16"/>
      <c r="J337" s="16"/>
      <c r="K337" s="207">
        <v>23857.200000000001</v>
      </c>
      <c r="L337" s="207">
        <v>2317</v>
      </c>
      <c r="M337" s="214">
        <v>0</v>
      </c>
      <c r="N337" s="219">
        <v>0</v>
      </c>
      <c r="O337" s="167"/>
    </row>
    <row r="338" spans="1:15" ht="30" customHeight="1" x14ac:dyDescent="0.3">
      <c r="A338" s="89" t="s">
        <v>92</v>
      </c>
      <c r="B338" s="46">
        <v>200</v>
      </c>
      <c r="C338" s="48" t="s">
        <v>153</v>
      </c>
      <c r="D338" s="49" t="s">
        <v>63</v>
      </c>
      <c r="E338" s="49" t="s">
        <v>154</v>
      </c>
      <c r="F338" s="47" t="s">
        <v>19</v>
      </c>
      <c r="G338" s="131">
        <v>11644.8</v>
      </c>
      <c r="H338" s="131">
        <v>596.1</v>
      </c>
      <c r="I338" s="16"/>
      <c r="J338" s="16"/>
      <c r="K338" s="207">
        <v>11644.8</v>
      </c>
      <c r="L338" s="207">
        <v>596.1</v>
      </c>
      <c r="M338" s="214">
        <v>0</v>
      </c>
      <c r="N338" s="219">
        <v>0</v>
      </c>
      <c r="O338" s="167"/>
    </row>
    <row r="339" spans="1:15" ht="28.5" customHeight="1" x14ac:dyDescent="0.3">
      <c r="A339" s="72" t="s">
        <v>102</v>
      </c>
      <c r="B339" s="46">
        <v>200</v>
      </c>
      <c r="C339" s="50" t="s">
        <v>153</v>
      </c>
      <c r="D339" s="51" t="s">
        <v>63</v>
      </c>
      <c r="E339" s="51" t="s">
        <v>154</v>
      </c>
      <c r="F339" s="52" t="s">
        <v>30</v>
      </c>
      <c r="G339" s="213">
        <v>12951.5</v>
      </c>
      <c r="H339" s="213">
        <v>2806.5</v>
      </c>
      <c r="I339" s="213">
        <v>2806.4</v>
      </c>
      <c r="J339" s="213">
        <v>2806.4</v>
      </c>
      <c r="K339" s="206">
        <v>10145.1</v>
      </c>
      <c r="L339" s="206">
        <v>9.9999999999909051E-2</v>
      </c>
      <c r="M339" s="188">
        <v>0.21668532602401266</v>
      </c>
      <c r="N339" s="219">
        <v>0.99996436843042935</v>
      </c>
      <c r="O339" s="167"/>
    </row>
    <row r="340" spans="1:15" ht="45" customHeight="1" x14ac:dyDescent="0.3">
      <c r="A340" s="89" t="s">
        <v>104</v>
      </c>
      <c r="B340" s="46">
        <v>200</v>
      </c>
      <c r="C340" s="48" t="s">
        <v>153</v>
      </c>
      <c r="D340" s="49" t="s">
        <v>63</v>
      </c>
      <c r="E340" s="49" t="s">
        <v>154</v>
      </c>
      <c r="F340" s="47" t="s">
        <v>32</v>
      </c>
      <c r="G340" s="200">
        <v>12951.5</v>
      </c>
      <c r="H340" s="200">
        <v>2806.5</v>
      </c>
      <c r="I340" s="207">
        <v>2806.4</v>
      </c>
      <c r="J340" s="207">
        <v>2806.4</v>
      </c>
      <c r="K340" s="207">
        <v>10145.1</v>
      </c>
      <c r="L340" s="207">
        <v>9.9999999999909051E-2</v>
      </c>
      <c r="M340" s="214">
        <v>0.21668532602401266</v>
      </c>
      <c r="N340" s="219">
        <v>0.99996436843042935</v>
      </c>
      <c r="O340" s="167"/>
    </row>
    <row r="341" spans="1:15" ht="28.5" customHeight="1" x14ac:dyDescent="0.3">
      <c r="A341" s="72" t="s">
        <v>105</v>
      </c>
      <c r="B341" s="46">
        <v>200</v>
      </c>
      <c r="C341" s="50" t="s">
        <v>153</v>
      </c>
      <c r="D341" s="51" t="s">
        <v>63</v>
      </c>
      <c r="E341" s="51" t="s">
        <v>154</v>
      </c>
      <c r="F341" s="52" t="s">
        <v>33</v>
      </c>
      <c r="G341" s="206">
        <v>480046</v>
      </c>
      <c r="H341" s="206">
        <v>143628.40000000002</v>
      </c>
      <c r="I341" s="206">
        <v>224078.2</v>
      </c>
      <c r="J341" s="206">
        <v>134702.70000000001</v>
      </c>
      <c r="K341" s="206">
        <v>255967.8</v>
      </c>
      <c r="L341" s="206">
        <v>8925.7000000000116</v>
      </c>
      <c r="M341" s="188">
        <v>0.46678484978522894</v>
      </c>
      <c r="N341" s="219">
        <v>0.93785560515886823</v>
      </c>
      <c r="O341" s="167"/>
    </row>
    <row r="342" spans="1:15" ht="15" customHeight="1" x14ac:dyDescent="0.3">
      <c r="A342" s="72" t="s">
        <v>106</v>
      </c>
      <c r="B342" s="46">
        <v>200</v>
      </c>
      <c r="C342" s="50" t="s">
        <v>153</v>
      </c>
      <c r="D342" s="51" t="s">
        <v>63</v>
      </c>
      <c r="E342" s="51" t="s">
        <v>154</v>
      </c>
      <c r="F342" s="52" t="s">
        <v>34</v>
      </c>
      <c r="G342" s="206">
        <v>480046</v>
      </c>
      <c r="H342" s="206">
        <v>143628.40000000002</v>
      </c>
      <c r="I342" s="206">
        <v>224078.2</v>
      </c>
      <c r="J342" s="206">
        <v>134702.70000000001</v>
      </c>
      <c r="K342" s="206">
        <v>255967.8</v>
      </c>
      <c r="L342" s="206">
        <v>8925.7000000000116</v>
      </c>
      <c r="M342" s="188">
        <v>0.46678484978522894</v>
      </c>
      <c r="N342" s="219">
        <v>0.93785560515886823</v>
      </c>
      <c r="O342" s="167"/>
    </row>
    <row r="343" spans="1:15" ht="60" customHeight="1" x14ac:dyDescent="0.3">
      <c r="A343" s="89" t="s">
        <v>107</v>
      </c>
      <c r="B343" s="46">
        <v>200</v>
      </c>
      <c r="C343" s="48" t="s">
        <v>153</v>
      </c>
      <c r="D343" s="49" t="s">
        <v>63</v>
      </c>
      <c r="E343" s="49" t="s">
        <v>154</v>
      </c>
      <c r="F343" s="47" t="s">
        <v>35</v>
      </c>
      <c r="G343" s="207">
        <v>456978.3</v>
      </c>
      <c r="H343" s="207">
        <v>132456.20000000001</v>
      </c>
      <c r="I343" s="55">
        <v>211273.1</v>
      </c>
      <c r="J343" s="55">
        <v>125250.6</v>
      </c>
      <c r="K343" s="207">
        <v>245705.19999999998</v>
      </c>
      <c r="L343" s="207">
        <v>7205.6000000000058</v>
      </c>
      <c r="M343" s="214">
        <v>0.46232632928084333</v>
      </c>
      <c r="N343" s="219">
        <v>0.94560013045821933</v>
      </c>
      <c r="O343" s="167"/>
    </row>
    <row r="344" spans="1:15" ht="15" customHeight="1" x14ac:dyDescent="0.3">
      <c r="A344" s="89" t="s">
        <v>108</v>
      </c>
      <c r="B344" s="46">
        <v>200</v>
      </c>
      <c r="C344" s="48" t="s">
        <v>153</v>
      </c>
      <c r="D344" s="49" t="s">
        <v>63</v>
      </c>
      <c r="E344" s="49" t="s">
        <v>154</v>
      </c>
      <c r="F344" s="47" t="s">
        <v>36</v>
      </c>
      <c r="G344" s="207">
        <v>23067.7</v>
      </c>
      <c r="H344" s="207">
        <v>11172.2</v>
      </c>
      <c r="I344" s="55">
        <v>12805.1</v>
      </c>
      <c r="J344" s="55">
        <v>9452.1</v>
      </c>
      <c r="K344" s="207">
        <v>10262.6</v>
      </c>
      <c r="L344" s="207">
        <v>1720.1000000000004</v>
      </c>
      <c r="M344" s="214">
        <v>0.55510952544033432</v>
      </c>
      <c r="N344" s="219">
        <v>0.84603748590250794</v>
      </c>
      <c r="O344" s="167"/>
    </row>
    <row r="345" spans="1:15" ht="15" customHeight="1" x14ac:dyDescent="0.3">
      <c r="A345" s="72" t="s">
        <v>136</v>
      </c>
      <c r="B345" s="46">
        <v>200</v>
      </c>
      <c r="C345" s="50" t="s">
        <v>153</v>
      </c>
      <c r="D345" s="51" t="s">
        <v>64</v>
      </c>
      <c r="E345" s="51" t="s">
        <v>154</v>
      </c>
      <c r="F345" s="52"/>
      <c r="G345" s="206">
        <v>193401</v>
      </c>
      <c r="H345" s="206">
        <v>54877.200000000004</v>
      </c>
      <c r="I345" s="206">
        <v>85890.8</v>
      </c>
      <c r="J345" s="206">
        <v>52472.7</v>
      </c>
      <c r="K345" s="206">
        <v>107510.2</v>
      </c>
      <c r="L345" s="206">
        <v>2404.5000000000073</v>
      </c>
      <c r="M345" s="188">
        <v>0.44410732105831924</v>
      </c>
      <c r="N345" s="219">
        <v>0.95618398897902945</v>
      </c>
      <c r="O345" s="167"/>
    </row>
    <row r="346" spans="1:15" ht="71.25" customHeight="1" x14ac:dyDescent="0.3">
      <c r="A346" s="72" t="s">
        <v>85</v>
      </c>
      <c r="B346" s="46">
        <v>200</v>
      </c>
      <c r="C346" s="50" t="s">
        <v>153</v>
      </c>
      <c r="D346" s="51" t="s">
        <v>64</v>
      </c>
      <c r="E346" s="51" t="s">
        <v>154</v>
      </c>
      <c r="F346" s="52" t="s">
        <v>12</v>
      </c>
      <c r="G346" s="206">
        <v>173797.6</v>
      </c>
      <c r="H346" s="206">
        <v>46081.600000000006</v>
      </c>
      <c r="I346" s="206">
        <v>75855.900000000009</v>
      </c>
      <c r="J346" s="206">
        <v>44645.5</v>
      </c>
      <c r="K346" s="206">
        <v>97941.7</v>
      </c>
      <c r="L346" s="206">
        <v>1436.1000000000058</v>
      </c>
      <c r="M346" s="188">
        <v>0.43646114790998269</v>
      </c>
      <c r="N346" s="219">
        <v>0.96883571750980857</v>
      </c>
      <c r="O346" s="167"/>
    </row>
    <row r="347" spans="1:15" ht="15" customHeight="1" x14ac:dyDescent="0.3">
      <c r="A347" s="72" t="s">
        <v>99</v>
      </c>
      <c r="B347" s="46">
        <v>200</v>
      </c>
      <c r="C347" s="50" t="s">
        <v>153</v>
      </c>
      <c r="D347" s="51" t="s">
        <v>64</v>
      </c>
      <c r="E347" s="51" t="s">
        <v>154</v>
      </c>
      <c r="F347" s="52" t="s">
        <v>27</v>
      </c>
      <c r="G347" s="206">
        <v>145132.1</v>
      </c>
      <c r="H347" s="206">
        <v>40322.300000000003</v>
      </c>
      <c r="I347" s="206">
        <v>64631.4</v>
      </c>
      <c r="J347" s="206">
        <v>39188.5</v>
      </c>
      <c r="K347" s="206">
        <v>80500.700000000012</v>
      </c>
      <c r="L347" s="206">
        <v>1133.8000000000029</v>
      </c>
      <c r="M347" s="188">
        <v>0.44532808386290834</v>
      </c>
      <c r="N347" s="219">
        <v>0.97188156429568739</v>
      </c>
      <c r="O347" s="167"/>
    </row>
    <row r="348" spans="1:15" ht="15" customHeight="1" x14ac:dyDescent="0.3">
      <c r="A348" s="89" t="s">
        <v>100</v>
      </c>
      <c r="B348" s="46">
        <v>200</v>
      </c>
      <c r="C348" s="48" t="s">
        <v>153</v>
      </c>
      <c r="D348" s="49" t="s">
        <v>64</v>
      </c>
      <c r="E348" s="49" t="s">
        <v>154</v>
      </c>
      <c r="F348" s="47" t="s">
        <v>28</v>
      </c>
      <c r="G348" s="131">
        <v>107920.1</v>
      </c>
      <c r="H348" s="131">
        <v>29968.3</v>
      </c>
      <c r="I348" s="55">
        <v>49332.9</v>
      </c>
      <c r="J348" s="55">
        <v>29653.3</v>
      </c>
      <c r="K348" s="207">
        <v>58587.200000000004</v>
      </c>
      <c r="L348" s="207">
        <v>315</v>
      </c>
      <c r="M348" s="214">
        <v>0.45712429843930835</v>
      </c>
      <c r="N348" s="219">
        <v>0.98948889326388212</v>
      </c>
      <c r="O348" s="167"/>
    </row>
    <row r="349" spans="1:15" ht="30" customHeight="1" x14ac:dyDescent="0.3">
      <c r="A349" s="89" t="s">
        <v>101</v>
      </c>
      <c r="B349" s="46">
        <v>200</v>
      </c>
      <c r="C349" s="48" t="s">
        <v>153</v>
      </c>
      <c r="D349" s="49" t="s">
        <v>64</v>
      </c>
      <c r="E349" s="49" t="s">
        <v>154</v>
      </c>
      <c r="F349" s="47" t="s">
        <v>29</v>
      </c>
      <c r="G349" s="207">
        <v>4913</v>
      </c>
      <c r="H349" s="207">
        <v>1507.5</v>
      </c>
      <c r="I349" s="55">
        <v>1989</v>
      </c>
      <c r="J349" s="55">
        <v>1507.5</v>
      </c>
      <c r="K349" s="207">
        <v>2924</v>
      </c>
      <c r="L349" s="207">
        <v>0</v>
      </c>
      <c r="M349" s="214">
        <v>0.40484429065743943</v>
      </c>
      <c r="N349" s="219">
        <v>1</v>
      </c>
      <c r="O349" s="167"/>
    </row>
    <row r="350" spans="1:15" ht="45" customHeight="1" x14ac:dyDescent="0.3">
      <c r="A350" s="89" t="s">
        <v>269</v>
      </c>
      <c r="B350" s="46">
        <v>200</v>
      </c>
      <c r="C350" s="48" t="s">
        <v>153</v>
      </c>
      <c r="D350" s="49" t="s">
        <v>64</v>
      </c>
      <c r="E350" s="49" t="s">
        <v>154</v>
      </c>
      <c r="F350" s="47" t="s">
        <v>266</v>
      </c>
      <c r="G350" s="131">
        <v>32299</v>
      </c>
      <c r="H350" s="131">
        <v>8846.5</v>
      </c>
      <c r="I350" s="55">
        <v>13309.5</v>
      </c>
      <c r="J350" s="55">
        <v>8027.7</v>
      </c>
      <c r="K350" s="207">
        <v>18989.5</v>
      </c>
      <c r="L350" s="207">
        <v>818.80000000000018</v>
      </c>
      <c r="M350" s="214">
        <v>0.41207158116350351</v>
      </c>
      <c r="N350" s="219">
        <v>0.90744362177132198</v>
      </c>
      <c r="O350" s="167"/>
    </row>
    <row r="351" spans="1:15" ht="28.5" customHeight="1" x14ac:dyDescent="0.3">
      <c r="A351" s="72" t="s">
        <v>86</v>
      </c>
      <c r="B351" s="46">
        <v>200</v>
      </c>
      <c r="C351" s="50" t="s">
        <v>153</v>
      </c>
      <c r="D351" s="51" t="s">
        <v>64</v>
      </c>
      <c r="E351" s="51" t="s">
        <v>154</v>
      </c>
      <c r="F351" s="52" t="s">
        <v>13</v>
      </c>
      <c r="G351" s="206">
        <v>28665.5</v>
      </c>
      <c r="H351" s="206">
        <v>5759.2999999999993</v>
      </c>
      <c r="I351" s="206">
        <v>11224.500000000002</v>
      </c>
      <c r="J351" s="206">
        <v>5457</v>
      </c>
      <c r="K351" s="206">
        <v>17441</v>
      </c>
      <c r="L351" s="206">
        <v>302.29999999999927</v>
      </c>
      <c r="M351" s="188">
        <v>0.39156826149901458</v>
      </c>
      <c r="N351" s="219">
        <v>0.9475109822374248</v>
      </c>
      <c r="O351" s="167"/>
    </row>
    <row r="352" spans="1:15" ht="30" customHeight="1" x14ac:dyDescent="0.3">
      <c r="A352" s="89" t="s">
        <v>87</v>
      </c>
      <c r="B352" s="46">
        <v>200</v>
      </c>
      <c r="C352" s="48" t="s">
        <v>153</v>
      </c>
      <c r="D352" s="49" t="s">
        <v>64</v>
      </c>
      <c r="E352" s="49" t="s">
        <v>154</v>
      </c>
      <c r="F352" s="47" t="s">
        <v>14</v>
      </c>
      <c r="G352" s="131">
        <v>22094</v>
      </c>
      <c r="H352" s="131">
        <v>3975.6</v>
      </c>
      <c r="I352" s="55">
        <v>8351.7000000000007</v>
      </c>
      <c r="J352" s="55">
        <v>3975.6</v>
      </c>
      <c r="K352" s="207">
        <v>13742.3</v>
      </c>
      <c r="L352" s="207">
        <v>0</v>
      </c>
      <c r="M352" s="214">
        <v>0.37800760387435506</v>
      </c>
      <c r="N352" s="219">
        <v>1</v>
      </c>
      <c r="O352" s="167"/>
    </row>
    <row r="353" spans="1:15" ht="30" customHeight="1" x14ac:dyDescent="0.3">
      <c r="A353" s="89" t="s">
        <v>88</v>
      </c>
      <c r="B353" s="46">
        <v>200</v>
      </c>
      <c r="C353" s="48" t="s">
        <v>153</v>
      </c>
      <c r="D353" s="49" t="s">
        <v>64</v>
      </c>
      <c r="E353" s="49" t="s">
        <v>154</v>
      </c>
      <c r="F353" s="47" t="s">
        <v>15</v>
      </c>
      <c r="G353" s="207">
        <v>926.6</v>
      </c>
      <c r="H353" s="207">
        <v>371.3</v>
      </c>
      <c r="I353" s="55">
        <v>518.20000000000005</v>
      </c>
      <c r="J353" s="55">
        <v>292.10000000000002</v>
      </c>
      <c r="K353" s="207">
        <v>408.4</v>
      </c>
      <c r="L353" s="207">
        <v>79.199999999999989</v>
      </c>
      <c r="M353" s="214">
        <v>0.55924886682495145</v>
      </c>
      <c r="N353" s="219">
        <v>0.78669539455965531</v>
      </c>
      <c r="O353" s="167"/>
    </row>
    <row r="354" spans="1:15" ht="45" customHeight="1" x14ac:dyDescent="0.3">
      <c r="A354" s="89" t="s">
        <v>267</v>
      </c>
      <c r="B354" s="46">
        <v>200</v>
      </c>
      <c r="C354" s="48" t="s">
        <v>153</v>
      </c>
      <c r="D354" s="49" t="s">
        <v>64</v>
      </c>
      <c r="E354" s="49" t="s">
        <v>154</v>
      </c>
      <c r="F354" s="47" t="s">
        <v>265</v>
      </c>
      <c r="G354" s="131">
        <v>5644.9</v>
      </c>
      <c r="H354" s="131">
        <v>1412.4</v>
      </c>
      <c r="I354" s="55">
        <v>2354.6</v>
      </c>
      <c r="J354" s="55">
        <v>1189.3</v>
      </c>
      <c r="K354" s="207">
        <v>3290.2999999999997</v>
      </c>
      <c r="L354" s="207">
        <v>223.10000000000014</v>
      </c>
      <c r="M354" s="214">
        <v>0.41711987812007301</v>
      </c>
      <c r="N354" s="219">
        <v>0.84204191447182097</v>
      </c>
      <c r="O354" s="167"/>
    </row>
    <row r="355" spans="1:15" ht="28.5" customHeight="1" x14ac:dyDescent="0.3">
      <c r="A355" s="72" t="s">
        <v>90</v>
      </c>
      <c r="B355" s="46">
        <v>200</v>
      </c>
      <c r="C355" s="50" t="s">
        <v>153</v>
      </c>
      <c r="D355" s="51" t="s">
        <v>64</v>
      </c>
      <c r="E355" s="51" t="s">
        <v>154</v>
      </c>
      <c r="F355" s="52" t="s">
        <v>17</v>
      </c>
      <c r="G355" s="206">
        <v>14171.1</v>
      </c>
      <c r="H355" s="206">
        <v>3815.6</v>
      </c>
      <c r="I355" s="206">
        <v>4909.2</v>
      </c>
      <c r="J355" s="206">
        <v>2927.2</v>
      </c>
      <c r="K355" s="206">
        <v>9261.9000000000015</v>
      </c>
      <c r="L355" s="206">
        <v>888.40000000000009</v>
      </c>
      <c r="M355" s="188">
        <v>0.34642335457374512</v>
      </c>
      <c r="N355" s="219">
        <v>0.76716636964042351</v>
      </c>
      <c r="O355" s="167"/>
    </row>
    <row r="356" spans="1:15" ht="28.5" customHeight="1" x14ac:dyDescent="0.3">
      <c r="A356" s="72" t="s">
        <v>91</v>
      </c>
      <c r="B356" s="46">
        <v>200</v>
      </c>
      <c r="C356" s="50" t="s">
        <v>153</v>
      </c>
      <c r="D356" s="51" t="s">
        <v>64</v>
      </c>
      <c r="E356" s="51" t="s">
        <v>154</v>
      </c>
      <c r="F356" s="52" t="s">
        <v>18</v>
      </c>
      <c r="G356" s="206">
        <v>14171.1</v>
      </c>
      <c r="H356" s="206">
        <v>3815.6</v>
      </c>
      <c r="I356" s="206">
        <v>4909.2</v>
      </c>
      <c r="J356" s="206">
        <v>2927.2</v>
      </c>
      <c r="K356" s="206">
        <v>9261.9000000000015</v>
      </c>
      <c r="L356" s="206">
        <v>888.40000000000009</v>
      </c>
      <c r="M356" s="188">
        <v>0.34642335457374512</v>
      </c>
      <c r="N356" s="219">
        <v>0.76716636964042351</v>
      </c>
      <c r="O356" s="167"/>
    </row>
    <row r="357" spans="1:15" ht="30" customHeight="1" x14ac:dyDescent="0.3">
      <c r="A357" s="89" t="s">
        <v>92</v>
      </c>
      <c r="B357" s="46">
        <v>200</v>
      </c>
      <c r="C357" s="48" t="s">
        <v>153</v>
      </c>
      <c r="D357" s="49" t="s">
        <v>64</v>
      </c>
      <c r="E357" s="49" t="s">
        <v>154</v>
      </c>
      <c r="F357" s="47" t="s">
        <v>19</v>
      </c>
      <c r="G357" s="207">
        <v>14171.1</v>
      </c>
      <c r="H357" s="207">
        <v>3815.6</v>
      </c>
      <c r="I357" s="55">
        <v>4909.2</v>
      </c>
      <c r="J357" s="55">
        <v>2927.2</v>
      </c>
      <c r="K357" s="207">
        <v>9261.9000000000015</v>
      </c>
      <c r="L357" s="207">
        <v>888.40000000000009</v>
      </c>
      <c r="M357" s="214">
        <v>0.34642335457374512</v>
      </c>
      <c r="N357" s="219">
        <v>0.76716636964042351</v>
      </c>
      <c r="O357" s="167"/>
    </row>
    <row r="358" spans="1:15" ht="15" customHeight="1" x14ac:dyDescent="0.3">
      <c r="A358" s="72" t="s">
        <v>122</v>
      </c>
      <c r="B358" s="46">
        <v>200</v>
      </c>
      <c r="C358" s="50" t="s">
        <v>153</v>
      </c>
      <c r="D358" s="51" t="s">
        <v>64</v>
      </c>
      <c r="E358" s="51" t="s">
        <v>154</v>
      </c>
      <c r="F358" s="52" t="s">
        <v>50</v>
      </c>
      <c r="G358" s="206">
        <v>502.3</v>
      </c>
      <c r="H358" s="206">
        <v>80</v>
      </c>
      <c r="I358" s="206">
        <v>195.7</v>
      </c>
      <c r="J358" s="206">
        <v>0</v>
      </c>
      <c r="K358" s="206">
        <v>306.60000000000002</v>
      </c>
      <c r="L358" s="206">
        <v>80</v>
      </c>
      <c r="M358" s="188">
        <v>0.38960780410113477</v>
      </c>
      <c r="N358" s="219">
        <v>0</v>
      </c>
      <c r="O358" s="167"/>
    </row>
    <row r="359" spans="1:15" ht="28.5" customHeight="1" x14ac:dyDescent="0.3">
      <c r="A359" s="72" t="s">
        <v>131</v>
      </c>
      <c r="B359" s="46">
        <v>200</v>
      </c>
      <c r="C359" s="50" t="s">
        <v>153</v>
      </c>
      <c r="D359" s="51" t="s">
        <v>64</v>
      </c>
      <c r="E359" s="51" t="s">
        <v>154</v>
      </c>
      <c r="F359" s="52" t="s">
        <v>59</v>
      </c>
      <c r="G359" s="206">
        <v>502.3</v>
      </c>
      <c r="H359" s="206">
        <v>80</v>
      </c>
      <c r="I359" s="206">
        <v>195.7</v>
      </c>
      <c r="J359" s="206">
        <v>0</v>
      </c>
      <c r="K359" s="206">
        <v>306.60000000000002</v>
      </c>
      <c r="L359" s="206">
        <v>80</v>
      </c>
      <c r="M359" s="188">
        <v>0.38960780410113477</v>
      </c>
      <c r="N359" s="219">
        <v>0</v>
      </c>
      <c r="O359" s="167"/>
    </row>
    <row r="360" spans="1:15" ht="30" customHeight="1" x14ac:dyDescent="0.3">
      <c r="A360" s="89" t="s">
        <v>132</v>
      </c>
      <c r="B360" s="46">
        <v>200</v>
      </c>
      <c r="C360" s="48" t="s">
        <v>153</v>
      </c>
      <c r="D360" s="49" t="s">
        <v>64</v>
      </c>
      <c r="E360" s="49" t="s">
        <v>154</v>
      </c>
      <c r="F360" s="47" t="s">
        <v>60</v>
      </c>
      <c r="G360" s="207">
        <v>502.3</v>
      </c>
      <c r="H360" s="207">
        <v>80</v>
      </c>
      <c r="I360" s="133">
        <v>195.7</v>
      </c>
      <c r="J360" s="133"/>
      <c r="K360" s="207">
        <v>306.60000000000002</v>
      </c>
      <c r="L360" s="207">
        <v>80</v>
      </c>
      <c r="M360" s="214">
        <v>0.38960780410113477</v>
      </c>
      <c r="N360" s="219">
        <v>0</v>
      </c>
      <c r="O360" s="167"/>
    </row>
    <row r="361" spans="1:15" ht="28.5" customHeight="1" x14ac:dyDescent="0.3">
      <c r="A361" s="72" t="s">
        <v>102</v>
      </c>
      <c r="B361" s="46">
        <v>200</v>
      </c>
      <c r="C361" s="50" t="s">
        <v>153</v>
      </c>
      <c r="D361" s="51" t="s">
        <v>64</v>
      </c>
      <c r="E361" s="51" t="s">
        <v>154</v>
      </c>
      <c r="F361" s="52" t="s">
        <v>30</v>
      </c>
      <c r="G361" s="206">
        <v>4900</v>
      </c>
      <c r="H361" s="206">
        <v>4900</v>
      </c>
      <c r="I361" s="206">
        <v>4900</v>
      </c>
      <c r="J361" s="206">
        <v>4900</v>
      </c>
      <c r="K361" s="206">
        <v>0</v>
      </c>
      <c r="L361" s="206">
        <v>0</v>
      </c>
      <c r="M361" s="188">
        <v>1</v>
      </c>
      <c r="N361" s="219">
        <v>1</v>
      </c>
      <c r="O361" s="167"/>
    </row>
    <row r="362" spans="1:15" ht="15" customHeight="1" x14ac:dyDescent="0.3">
      <c r="A362" s="72" t="s">
        <v>103</v>
      </c>
      <c r="B362" s="46">
        <v>200</v>
      </c>
      <c r="C362" s="50" t="s">
        <v>153</v>
      </c>
      <c r="D362" s="51" t="s">
        <v>64</v>
      </c>
      <c r="E362" s="51" t="s">
        <v>154</v>
      </c>
      <c r="F362" s="52" t="s">
        <v>31</v>
      </c>
      <c r="G362" s="206">
        <v>4900</v>
      </c>
      <c r="H362" s="206">
        <v>4900</v>
      </c>
      <c r="I362" s="206">
        <v>4900</v>
      </c>
      <c r="J362" s="206">
        <v>4900</v>
      </c>
      <c r="K362" s="206">
        <v>0</v>
      </c>
      <c r="L362" s="206">
        <v>0</v>
      </c>
      <c r="M362" s="188">
        <v>1</v>
      </c>
      <c r="N362" s="219">
        <v>1</v>
      </c>
      <c r="O362" s="167"/>
    </row>
    <row r="363" spans="1:15" ht="45" customHeight="1" x14ac:dyDescent="0.3">
      <c r="A363" s="89" t="s">
        <v>104</v>
      </c>
      <c r="B363" s="46">
        <v>200</v>
      </c>
      <c r="C363" s="48" t="s">
        <v>153</v>
      </c>
      <c r="D363" s="49" t="s">
        <v>64</v>
      </c>
      <c r="E363" s="49" t="s">
        <v>154</v>
      </c>
      <c r="F363" s="47" t="s">
        <v>32</v>
      </c>
      <c r="G363" s="131">
        <v>4900</v>
      </c>
      <c r="H363" s="131">
        <v>4900</v>
      </c>
      <c r="I363" s="133">
        <v>4900</v>
      </c>
      <c r="J363" s="133">
        <v>4900</v>
      </c>
      <c r="K363" s="207">
        <v>0</v>
      </c>
      <c r="L363" s="207">
        <v>0</v>
      </c>
      <c r="M363" s="214">
        <v>1</v>
      </c>
      <c r="N363" s="219">
        <v>1</v>
      </c>
      <c r="O363" s="167"/>
    </row>
    <row r="364" spans="1:15" ht="21.75" customHeight="1" x14ac:dyDescent="0.3">
      <c r="A364" s="95" t="s">
        <v>96</v>
      </c>
      <c r="B364" s="46">
        <v>200</v>
      </c>
      <c r="C364" s="50" t="s">
        <v>153</v>
      </c>
      <c r="D364" s="51" t="s">
        <v>64</v>
      </c>
      <c r="E364" s="51" t="s">
        <v>154</v>
      </c>
      <c r="F364" s="52" t="s">
        <v>24</v>
      </c>
      <c r="G364" s="85">
        <v>30</v>
      </c>
      <c r="H364" s="85">
        <v>0</v>
      </c>
      <c r="I364" s="85">
        <v>30</v>
      </c>
      <c r="J364" s="85">
        <v>0</v>
      </c>
      <c r="K364" s="206">
        <v>0</v>
      </c>
      <c r="L364" s="206">
        <v>0</v>
      </c>
      <c r="M364" s="188">
        <v>1</v>
      </c>
      <c r="N364" s="219" t="s">
        <v>263</v>
      </c>
      <c r="O364" s="167"/>
    </row>
    <row r="365" spans="1:15" ht="21.75" customHeight="1" x14ac:dyDescent="0.3">
      <c r="A365" s="72" t="s">
        <v>292</v>
      </c>
      <c r="B365" s="46">
        <v>200</v>
      </c>
      <c r="C365" s="50" t="s">
        <v>153</v>
      </c>
      <c r="D365" s="51" t="s">
        <v>64</v>
      </c>
      <c r="E365" s="51" t="s">
        <v>154</v>
      </c>
      <c r="F365" s="52" t="s">
        <v>293</v>
      </c>
      <c r="G365" s="213">
        <v>30</v>
      </c>
      <c r="H365" s="213">
        <v>0</v>
      </c>
      <c r="I365" s="213">
        <v>30</v>
      </c>
      <c r="J365" s="213">
        <v>0</v>
      </c>
      <c r="K365" s="206">
        <v>0</v>
      </c>
      <c r="L365" s="206">
        <v>0</v>
      </c>
      <c r="M365" s="188">
        <v>1</v>
      </c>
      <c r="N365" s="219" t="s">
        <v>263</v>
      </c>
      <c r="O365" s="167"/>
    </row>
    <row r="366" spans="1:15" ht="23.25" customHeight="1" x14ac:dyDescent="0.3">
      <c r="A366" s="89" t="s">
        <v>294</v>
      </c>
      <c r="B366" s="46">
        <v>200</v>
      </c>
      <c r="C366" s="48" t="s">
        <v>153</v>
      </c>
      <c r="D366" s="49" t="s">
        <v>64</v>
      </c>
      <c r="E366" s="49" t="s">
        <v>154</v>
      </c>
      <c r="F366" s="47" t="s">
        <v>295</v>
      </c>
      <c r="G366" s="200">
        <v>30</v>
      </c>
      <c r="H366" s="200"/>
      <c r="I366" s="133">
        <v>30</v>
      </c>
      <c r="J366" s="133"/>
      <c r="K366" s="207">
        <v>0</v>
      </c>
      <c r="L366" s="207">
        <v>0</v>
      </c>
      <c r="M366" s="214">
        <v>1</v>
      </c>
      <c r="N366" s="219" t="s">
        <v>263</v>
      </c>
      <c r="O366" s="167"/>
    </row>
    <row r="367" spans="1:15" ht="15" customHeight="1" x14ac:dyDescent="0.3">
      <c r="A367" s="72" t="s">
        <v>137</v>
      </c>
      <c r="B367" s="46">
        <v>200</v>
      </c>
      <c r="C367" s="50" t="s">
        <v>153</v>
      </c>
      <c r="D367" s="51" t="s">
        <v>65</v>
      </c>
      <c r="E367" s="51" t="s">
        <v>154</v>
      </c>
      <c r="F367" s="52"/>
      <c r="G367" s="206">
        <v>401749.9</v>
      </c>
      <c r="H367" s="206">
        <v>104490.69999999998</v>
      </c>
      <c r="I367" s="206">
        <v>180165.9</v>
      </c>
      <c r="J367" s="206">
        <v>85368</v>
      </c>
      <c r="K367" s="206">
        <v>221584.00000000003</v>
      </c>
      <c r="L367" s="206">
        <v>19122.699999999983</v>
      </c>
      <c r="M367" s="188">
        <v>0.44845288075989559</v>
      </c>
      <c r="N367" s="219">
        <v>0.81699136860983812</v>
      </c>
      <c r="O367" s="167"/>
    </row>
    <row r="368" spans="1:15" ht="15" customHeight="1" x14ac:dyDescent="0.3">
      <c r="A368" s="72" t="s">
        <v>138</v>
      </c>
      <c r="B368" s="46">
        <v>200</v>
      </c>
      <c r="C368" s="50" t="s">
        <v>153</v>
      </c>
      <c r="D368" s="51" t="s">
        <v>66</v>
      </c>
      <c r="E368" s="51" t="s">
        <v>154</v>
      </c>
      <c r="F368" s="52"/>
      <c r="G368" s="206">
        <v>17798.2</v>
      </c>
      <c r="H368" s="206">
        <v>5082.3999999999996</v>
      </c>
      <c r="I368" s="206">
        <v>9956.1</v>
      </c>
      <c r="J368" s="206">
        <v>5078.6000000000004</v>
      </c>
      <c r="K368" s="206">
        <v>7842.1</v>
      </c>
      <c r="L368" s="206">
        <v>3.7999999999992724</v>
      </c>
      <c r="M368" s="188">
        <v>0.55938802800283172</v>
      </c>
      <c r="N368" s="219">
        <v>0.9992523217377618</v>
      </c>
      <c r="O368" s="167"/>
    </row>
    <row r="369" spans="1:15" ht="28.5" customHeight="1" x14ac:dyDescent="0.3">
      <c r="A369" s="72" t="s">
        <v>90</v>
      </c>
      <c r="B369" s="46">
        <v>200</v>
      </c>
      <c r="C369" s="50" t="s">
        <v>153</v>
      </c>
      <c r="D369" s="51" t="s">
        <v>66</v>
      </c>
      <c r="E369" s="51" t="s">
        <v>154</v>
      </c>
      <c r="F369" s="52" t="s">
        <v>17</v>
      </c>
      <c r="G369" s="206">
        <v>100</v>
      </c>
      <c r="H369" s="206">
        <v>26.4</v>
      </c>
      <c r="I369" s="206">
        <v>32.200000000000003</v>
      </c>
      <c r="J369" s="206">
        <v>22.6</v>
      </c>
      <c r="K369" s="206">
        <v>67.8</v>
      </c>
      <c r="L369" s="206">
        <v>3.7999999999999972</v>
      </c>
      <c r="M369" s="188">
        <v>0.32200000000000001</v>
      </c>
      <c r="N369" s="219">
        <v>0.85606060606060619</v>
      </c>
      <c r="O369" s="167"/>
    </row>
    <row r="370" spans="1:15" ht="28.5" customHeight="1" x14ac:dyDescent="0.3">
      <c r="A370" s="72" t="s">
        <v>91</v>
      </c>
      <c r="B370" s="46">
        <v>200</v>
      </c>
      <c r="C370" s="50" t="s">
        <v>153</v>
      </c>
      <c r="D370" s="51" t="s">
        <v>66</v>
      </c>
      <c r="E370" s="51" t="s">
        <v>154</v>
      </c>
      <c r="F370" s="52" t="s">
        <v>18</v>
      </c>
      <c r="G370" s="206">
        <v>100</v>
      </c>
      <c r="H370" s="206">
        <v>26.4</v>
      </c>
      <c r="I370" s="206">
        <v>32.200000000000003</v>
      </c>
      <c r="J370" s="206">
        <v>22.6</v>
      </c>
      <c r="K370" s="206">
        <v>67.8</v>
      </c>
      <c r="L370" s="206">
        <v>3.7999999999999972</v>
      </c>
      <c r="M370" s="188">
        <v>0.32200000000000001</v>
      </c>
      <c r="N370" s="219">
        <v>0.85606060606060619</v>
      </c>
      <c r="O370" s="167"/>
    </row>
    <row r="371" spans="1:15" ht="30" customHeight="1" x14ac:dyDescent="0.3">
      <c r="A371" s="89" t="s">
        <v>92</v>
      </c>
      <c r="B371" s="46">
        <v>200</v>
      </c>
      <c r="C371" s="48" t="s">
        <v>153</v>
      </c>
      <c r="D371" s="49" t="s">
        <v>66</v>
      </c>
      <c r="E371" s="49" t="s">
        <v>154</v>
      </c>
      <c r="F371" s="47" t="s">
        <v>19</v>
      </c>
      <c r="G371" s="207">
        <v>100</v>
      </c>
      <c r="H371" s="207">
        <v>26.4</v>
      </c>
      <c r="I371" s="55">
        <v>32.200000000000003</v>
      </c>
      <c r="J371" s="55">
        <v>22.6</v>
      </c>
      <c r="K371" s="207">
        <v>67.8</v>
      </c>
      <c r="L371" s="207">
        <v>3.7999999999999972</v>
      </c>
      <c r="M371" s="214">
        <v>0.32200000000000001</v>
      </c>
      <c r="N371" s="219">
        <v>0.85606060606060619</v>
      </c>
      <c r="O371" s="167"/>
    </row>
    <row r="372" spans="1:15" ht="15" customHeight="1" x14ac:dyDescent="0.3">
      <c r="A372" s="72" t="s">
        <v>122</v>
      </c>
      <c r="B372" s="46">
        <v>200</v>
      </c>
      <c r="C372" s="50" t="s">
        <v>153</v>
      </c>
      <c r="D372" s="51" t="s">
        <v>66</v>
      </c>
      <c r="E372" s="51" t="s">
        <v>154</v>
      </c>
      <c r="F372" s="52" t="s">
        <v>50</v>
      </c>
      <c r="G372" s="206">
        <v>17698.2</v>
      </c>
      <c r="H372" s="206">
        <v>5056</v>
      </c>
      <c r="I372" s="206">
        <v>9923.9</v>
      </c>
      <c r="J372" s="206">
        <v>5056</v>
      </c>
      <c r="K372" s="206">
        <v>7774.3000000000011</v>
      </c>
      <c r="L372" s="206">
        <v>0</v>
      </c>
      <c r="M372" s="188">
        <v>0.56072933970686278</v>
      </c>
      <c r="N372" s="219">
        <v>1</v>
      </c>
      <c r="O372" s="167"/>
    </row>
    <row r="373" spans="1:15" ht="28.5" customHeight="1" x14ac:dyDescent="0.3">
      <c r="A373" s="72" t="s">
        <v>131</v>
      </c>
      <c r="B373" s="46">
        <v>200</v>
      </c>
      <c r="C373" s="50" t="s">
        <v>153</v>
      </c>
      <c r="D373" s="51" t="s">
        <v>66</v>
      </c>
      <c r="E373" s="51" t="s">
        <v>154</v>
      </c>
      <c r="F373" s="52" t="s">
        <v>59</v>
      </c>
      <c r="G373" s="206">
        <v>17698.2</v>
      </c>
      <c r="H373" s="206">
        <v>5056</v>
      </c>
      <c r="I373" s="206">
        <v>9923.9</v>
      </c>
      <c r="J373" s="206">
        <v>5056</v>
      </c>
      <c r="K373" s="206">
        <v>7774.3000000000011</v>
      </c>
      <c r="L373" s="206">
        <v>0</v>
      </c>
      <c r="M373" s="188">
        <v>0.56072933970686278</v>
      </c>
      <c r="N373" s="219">
        <v>1</v>
      </c>
      <c r="O373" s="167"/>
    </row>
    <row r="374" spans="1:15" ht="30" customHeight="1" x14ac:dyDescent="0.3">
      <c r="A374" s="89" t="s">
        <v>132</v>
      </c>
      <c r="B374" s="46">
        <v>200</v>
      </c>
      <c r="C374" s="48" t="s">
        <v>153</v>
      </c>
      <c r="D374" s="49" t="s">
        <v>66</v>
      </c>
      <c r="E374" s="49" t="s">
        <v>154</v>
      </c>
      <c r="F374" s="47" t="s">
        <v>60</v>
      </c>
      <c r="G374" s="207">
        <v>17698.2</v>
      </c>
      <c r="H374" s="207">
        <v>5056</v>
      </c>
      <c r="I374" s="55">
        <v>9923.9</v>
      </c>
      <c r="J374" s="55">
        <v>5056</v>
      </c>
      <c r="K374" s="207">
        <v>7774.3000000000011</v>
      </c>
      <c r="L374" s="207">
        <v>0</v>
      </c>
      <c r="M374" s="214">
        <v>0.56072933970686278</v>
      </c>
      <c r="N374" s="219">
        <v>1</v>
      </c>
      <c r="O374" s="167"/>
    </row>
    <row r="375" spans="1:15" s="198" customFormat="1" ht="30" customHeight="1" x14ac:dyDescent="0.3">
      <c r="A375" s="212" t="s">
        <v>412</v>
      </c>
      <c r="B375" s="208">
        <v>200</v>
      </c>
      <c r="C375" s="209" t="s">
        <v>153</v>
      </c>
      <c r="D375" s="210" t="s">
        <v>413</v>
      </c>
      <c r="E375" s="210" t="s">
        <v>154</v>
      </c>
      <c r="F375" s="215"/>
      <c r="G375" s="206">
        <v>1596.9</v>
      </c>
      <c r="H375" s="206">
        <v>1596.9</v>
      </c>
      <c r="I375" s="206">
        <v>1596.9</v>
      </c>
      <c r="J375" s="206">
        <v>1596.9</v>
      </c>
      <c r="K375" s="207">
        <v>0</v>
      </c>
      <c r="L375" s="207">
        <v>0</v>
      </c>
      <c r="M375" s="214">
        <v>1</v>
      </c>
      <c r="N375" s="219">
        <v>1</v>
      </c>
      <c r="O375" s="167"/>
    </row>
    <row r="376" spans="1:15" s="198" customFormat="1" ht="30" customHeight="1" x14ac:dyDescent="0.3">
      <c r="A376" s="212" t="s">
        <v>91</v>
      </c>
      <c r="B376" s="208">
        <v>200</v>
      </c>
      <c r="C376" s="209" t="s">
        <v>153</v>
      </c>
      <c r="D376" s="210" t="s">
        <v>413</v>
      </c>
      <c r="E376" s="210" t="s">
        <v>154</v>
      </c>
      <c r="F376" s="215" t="s">
        <v>18</v>
      </c>
      <c r="G376" s="206">
        <v>1596.9</v>
      </c>
      <c r="H376" s="206">
        <v>1596.9</v>
      </c>
      <c r="I376" s="206">
        <v>1596.9</v>
      </c>
      <c r="J376" s="206">
        <v>1596.9</v>
      </c>
      <c r="K376" s="207">
        <v>0</v>
      </c>
      <c r="L376" s="207">
        <v>0</v>
      </c>
      <c r="M376" s="214">
        <v>1</v>
      </c>
      <c r="N376" s="219">
        <v>1</v>
      </c>
      <c r="O376" s="167"/>
    </row>
    <row r="377" spans="1:15" s="198" customFormat="1" ht="30" customHeight="1" x14ac:dyDescent="0.3">
      <c r="A377" s="199" t="s">
        <v>92</v>
      </c>
      <c r="B377" s="208">
        <v>200</v>
      </c>
      <c r="C377" s="203" t="s">
        <v>153</v>
      </c>
      <c r="D377" s="210" t="s">
        <v>413</v>
      </c>
      <c r="E377" s="204" t="s">
        <v>154</v>
      </c>
      <c r="F377" s="216" t="s">
        <v>19</v>
      </c>
      <c r="G377" s="207">
        <v>1596.9</v>
      </c>
      <c r="H377" s="55">
        <v>1596.9</v>
      </c>
      <c r="I377" s="207">
        <v>1596.9</v>
      </c>
      <c r="J377" s="207">
        <v>1596.9</v>
      </c>
      <c r="K377" s="207">
        <v>0</v>
      </c>
      <c r="L377" s="207">
        <v>0</v>
      </c>
      <c r="M377" s="214">
        <v>1</v>
      </c>
      <c r="N377" s="219">
        <v>1</v>
      </c>
      <c r="O377" s="167"/>
    </row>
    <row r="378" spans="1:15" ht="15" customHeight="1" x14ac:dyDescent="0.3">
      <c r="A378" s="72" t="s">
        <v>139</v>
      </c>
      <c r="B378" s="46">
        <v>200</v>
      </c>
      <c r="C378" s="50" t="s">
        <v>153</v>
      </c>
      <c r="D378" s="51" t="s">
        <v>67</v>
      </c>
      <c r="E378" s="51" t="s">
        <v>154</v>
      </c>
      <c r="F378" s="52"/>
      <c r="G378" s="206">
        <v>183664.4</v>
      </c>
      <c r="H378" s="206">
        <v>43698.7</v>
      </c>
      <c r="I378" s="206">
        <v>68801.7</v>
      </c>
      <c r="J378" s="206">
        <v>34222.199999999997</v>
      </c>
      <c r="K378" s="206">
        <v>114862.7</v>
      </c>
      <c r="L378" s="206">
        <v>9476.5</v>
      </c>
      <c r="M378" s="188">
        <v>0.37460553052197376</v>
      </c>
      <c r="N378" s="219">
        <v>0.78314000187648602</v>
      </c>
      <c r="O378" s="167"/>
    </row>
    <row r="379" spans="1:15" ht="28.5" customHeight="1" x14ac:dyDescent="0.3">
      <c r="A379" s="72" t="s">
        <v>90</v>
      </c>
      <c r="B379" s="46">
        <v>200</v>
      </c>
      <c r="C379" s="50" t="s">
        <v>153</v>
      </c>
      <c r="D379" s="51" t="s">
        <v>67</v>
      </c>
      <c r="E379" s="51" t="s">
        <v>154</v>
      </c>
      <c r="F379" s="52" t="s">
        <v>17</v>
      </c>
      <c r="G379" s="206">
        <v>7378.6</v>
      </c>
      <c r="H379" s="206">
        <v>1215.5999999999999</v>
      </c>
      <c r="I379" s="206">
        <v>344.5</v>
      </c>
      <c r="J379" s="206">
        <v>323.7</v>
      </c>
      <c r="K379" s="206">
        <v>7034.1</v>
      </c>
      <c r="L379" s="206">
        <v>891.89999999999986</v>
      </c>
      <c r="M379" s="188">
        <v>4.6689073808039466E-2</v>
      </c>
      <c r="N379" s="219">
        <v>0.2662882527147088</v>
      </c>
      <c r="O379" s="167"/>
    </row>
    <row r="380" spans="1:15" ht="28.5" customHeight="1" x14ac:dyDescent="0.3">
      <c r="A380" s="72" t="s">
        <v>91</v>
      </c>
      <c r="B380" s="46">
        <v>200</v>
      </c>
      <c r="C380" s="50" t="s">
        <v>153</v>
      </c>
      <c r="D380" s="51" t="s">
        <v>67</v>
      </c>
      <c r="E380" s="51" t="s">
        <v>154</v>
      </c>
      <c r="F380" s="52" t="s">
        <v>18</v>
      </c>
      <c r="G380" s="206">
        <v>7378.6</v>
      </c>
      <c r="H380" s="206">
        <v>1215.5999999999999</v>
      </c>
      <c r="I380" s="206">
        <v>344.5</v>
      </c>
      <c r="J380" s="206">
        <v>323.7</v>
      </c>
      <c r="K380" s="206">
        <v>7034.1</v>
      </c>
      <c r="L380" s="206">
        <v>891.89999999999986</v>
      </c>
      <c r="M380" s="188">
        <v>4.6689073808039466E-2</v>
      </c>
      <c r="N380" s="219">
        <v>0.2662882527147088</v>
      </c>
      <c r="O380" s="167"/>
    </row>
    <row r="381" spans="1:15" ht="30" customHeight="1" x14ac:dyDescent="0.3">
      <c r="A381" s="89" t="s">
        <v>92</v>
      </c>
      <c r="B381" s="46">
        <v>200</v>
      </c>
      <c r="C381" s="48" t="s">
        <v>153</v>
      </c>
      <c r="D381" s="49" t="s">
        <v>67</v>
      </c>
      <c r="E381" s="49" t="s">
        <v>154</v>
      </c>
      <c r="F381" s="47" t="s">
        <v>19</v>
      </c>
      <c r="G381" s="207">
        <v>7378.6</v>
      </c>
      <c r="H381" s="207">
        <v>1215.5999999999999</v>
      </c>
      <c r="I381" s="55">
        <v>344.5</v>
      </c>
      <c r="J381" s="55">
        <v>323.7</v>
      </c>
      <c r="K381" s="207">
        <v>7034.1</v>
      </c>
      <c r="L381" s="207">
        <v>891.89999999999986</v>
      </c>
      <c r="M381" s="214">
        <v>4.6689073808039466E-2</v>
      </c>
      <c r="N381" s="219">
        <v>0.2662882527147088</v>
      </c>
      <c r="O381" s="167"/>
    </row>
    <row r="382" spans="1:15" ht="15" customHeight="1" x14ac:dyDescent="0.3">
      <c r="A382" s="72" t="s">
        <v>122</v>
      </c>
      <c r="B382" s="46">
        <v>200</v>
      </c>
      <c r="C382" s="50" t="s">
        <v>153</v>
      </c>
      <c r="D382" s="51" t="s">
        <v>67</v>
      </c>
      <c r="E382" s="51" t="s">
        <v>154</v>
      </c>
      <c r="F382" s="52" t="s">
        <v>50</v>
      </c>
      <c r="G382" s="206">
        <v>88184.5</v>
      </c>
      <c r="H382" s="206">
        <v>22297.300000000003</v>
      </c>
      <c r="I382" s="206">
        <v>35030</v>
      </c>
      <c r="J382" s="206">
        <v>20126.900000000001</v>
      </c>
      <c r="K382" s="206">
        <v>53154.5</v>
      </c>
      <c r="L382" s="206">
        <v>2170.4000000000015</v>
      </c>
      <c r="M382" s="188">
        <v>0.39723534181176962</v>
      </c>
      <c r="N382" s="219">
        <v>0.90266086028353199</v>
      </c>
      <c r="O382" s="167"/>
    </row>
    <row r="383" spans="1:15" ht="28.5" customHeight="1" x14ac:dyDescent="0.3">
      <c r="A383" s="72" t="s">
        <v>140</v>
      </c>
      <c r="B383" s="46">
        <v>200</v>
      </c>
      <c r="C383" s="50" t="s">
        <v>153</v>
      </c>
      <c r="D383" s="51" t="s">
        <v>67</v>
      </c>
      <c r="E383" s="51" t="s">
        <v>154</v>
      </c>
      <c r="F383" s="52" t="s">
        <v>68</v>
      </c>
      <c r="G383" s="206">
        <v>2610</v>
      </c>
      <c r="H383" s="206">
        <v>1191.4000000000001</v>
      </c>
      <c r="I383" s="206">
        <v>1191.4000000000001</v>
      </c>
      <c r="J383" s="206">
        <v>1191.4000000000001</v>
      </c>
      <c r="K383" s="206">
        <v>1418.6</v>
      </c>
      <c r="L383" s="206">
        <v>0</v>
      </c>
      <c r="M383" s="188">
        <v>0.45647509578544065</v>
      </c>
      <c r="N383" s="219">
        <v>1</v>
      </c>
      <c r="O383" s="167"/>
    </row>
    <row r="384" spans="1:15" ht="30" customHeight="1" x14ac:dyDescent="0.3">
      <c r="A384" s="89" t="s">
        <v>141</v>
      </c>
      <c r="B384" s="46">
        <v>200</v>
      </c>
      <c r="C384" s="48" t="s">
        <v>153</v>
      </c>
      <c r="D384" s="49" t="s">
        <v>67</v>
      </c>
      <c r="E384" s="49" t="s">
        <v>154</v>
      </c>
      <c r="F384" s="47" t="s">
        <v>69</v>
      </c>
      <c r="G384" s="131">
        <v>2610</v>
      </c>
      <c r="H384" s="131">
        <v>1191.4000000000001</v>
      </c>
      <c r="I384" s="55">
        <v>1191.4000000000001</v>
      </c>
      <c r="J384" s="55">
        <v>1191.4000000000001</v>
      </c>
      <c r="K384" s="207">
        <v>1418.6</v>
      </c>
      <c r="L384" s="207">
        <v>0</v>
      </c>
      <c r="M384" s="214">
        <v>0.45647509578544065</v>
      </c>
      <c r="N384" s="219">
        <v>1</v>
      </c>
      <c r="O384" s="167"/>
    </row>
    <row r="385" spans="1:15" ht="28.5" customHeight="1" x14ac:dyDescent="0.3">
      <c r="A385" s="72" t="s">
        <v>131</v>
      </c>
      <c r="B385" s="46">
        <v>200</v>
      </c>
      <c r="C385" s="50" t="s">
        <v>153</v>
      </c>
      <c r="D385" s="51" t="s">
        <v>67</v>
      </c>
      <c r="E385" s="51" t="s">
        <v>154</v>
      </c>
      <c r="F385" s="52" t="s">
        <v>59</v>
      </c>
      <c r="G385" s="206">
        <v>85574.5</v>
      </c>
      <c r="H385" s="206">
        <v>21105.9</v>
      </c>
      <c r="I385" s="206">
        <v>33838.6</v>
      </c>
      <c r="J385" s="206">
        <v>18935.5</v>
      </c>
      <c r="K385" s="206">
        <v>51735.9</v>
      </c>
      <c r="L385" s="206">
        <v>2170.4000000000015</v>
      </c>
      <c r="M385" s="188">
        <v>0.39542854471834482</v>
      </c>
      <c r="N385" s="219">
        <v>0.8971661952345078</v>
      </c>
      <c r="O385" s="167"/>
    </row>
    <row r="386" spans="1:15" ht="30" customHeight="1" x14ac:dyDescent="0.3">
      <c r="A386" s="89" t="s">
        <v>132</v>
      </c>
      <c r="B386" s="46">
        <v>200</v>
      </c>
      <c r="C386" s="48" t="s">
        <v>153</v>
      </c>
      <c r="D386" s="49" t="s">
        <v>67</v>
      </c>
      <c r="E386" s="49" t="s">
        <v>154</v>
      </c>
      <c r="F386" s="47" t="s">
        <v>60</v>
      </c>
      <c r="G386" s="207">
        <v>74311.899999999994</v>
      </c>
      <c r="H386" s="207">
        <v>20700.900000000001</v>
      </c>
      <c r="I386" s="55">
        <v>23427</v>
      </c>
      <c r="J386" s="55">
        <v>18571.5</v>
      </c>
      <c r="K386" s="207">
        <v>50884.899999999994</v>
      </c>
      <c r="L386" s="207">
        <v>2129.4000000000015</v>
      </c>
      <c r="M386" s="214">
        <v>0.31525233509034223</v>
      </c>
      <c r="N386" s="219">
        <v>0.89713490717794875</v>
      </c>
      <c r="O386" s="167"/>
    </row>
    <row r="387" spans="1:15" ht="15" customHeight="1" x14ac:dyDescent="0.3">
      <c r="A387" s="89" t="s">
        <v>305</v>
      </c>
      <c r="B387" s="46">
        <v>200</v>
      </c>
      <c r="C387" s="48" t="s">
        <v>153</v>
      </c>
      <c r="D387" s="49" t="s">
        <v>67</v>
      </c>
      <c r="E387" s="49" t="s">
        <v>154</v>
      </c>
      <c r="F387" s="47" t="s">
        <v>70</v>
      </c>
      <c r="G387" s="131">
        <v>10047.6</v>
      </c>
      <c r="H387" s="131"/>
      <c r="I387" s="16">
        <v>10047.6</v>
      </c>
      <c r="J387" s="16"/>
      <c r="K387" s="207">
        <v>0</v>
      </c>
      <c r="L387" s="207">
        <v>0</v>
      </c>
      <c r="M387" s="214">
        <v>1</v>
      </c>
      <c r="N387" s="219" t="s">
        <v>263</v>
      </c>
      <c r="O387" s="167"/>
    </row>
    <row r="388" spans="1:15" ht="30" customHeight="1" x14ac:dyDescent="0.3">
      <c r="A388" s="89" t="s">
        <v>317</v>
      </c>
      <c r="B388" s="46">
        <v>200</v>
      </c>
      <c r="C388" s="48" t="s">
        <v>153</v>
      </c>
      <c r="D388" s="49" t="s">
        <v>67</v>
      </c>
      <c r="E388" s="49" t="s">
        <v>154</v>
      </c>
      <c r="F388" s="47" t="s">
        <v>316</v>
      </c>
      <c r="G388" s="200">
        <v>1215</v>
      </c>
      <c r="H388" s="200">
        <v>405</v>
      </c>
      <c r="I388" s="207">
        <v>364</v>
      </c>
      <c r="J388" s="207">
        <v>364</v>
      </c>
      <c r="K388" s="207">
        <v>851</v>
      </c>
      <c r="L388" s="207">
        <v>41</v>
      </c>
      <c r="M388" s="214">
        <v>0.29958847736625516</v>
      </c>
      <c r="N388" s="219">
        <v>0.89876543209876547</v>
      </c>
      <c r="O388" s="167"/>
    </row>
    <row r="389" spans="1:15" ht="28.5" customHeight="1" x14ac:dyDescent="0.3">
      <c r="A389" s="72" t="s">
        <v>105</v>
      </c>
      <c r="B389" s="46">
        <v>200</v>
      </c>
      <c r="C389" s="50" t="s">
        <v>153</v>
      </c>
      <c r="D389" s="51" t="s">
        <v>67</v>
      </c>
      <c r="E389" s="51" t="s">
        <v>154</v>
      </c>
      <c r="F389" s="52" t="s">
        <v>33</v>
      </c>
      <c r="G389" s="206">
        <v>74949.900000000009</v>
      </c>
      <c r="H389" s="206">
        <v>15864.1</v>
      </c>
      <c r="I389" s="206">
        <v>29105.5</v>
      </c>
      <c r="J389" s="206">
        <v>9449.9</v>
      </c>
      <c r="K389" s="206">
        <v>45844.400000000009</v>
      </c>
      <c r="L389" s="206">
        <v>6414.2000000000007</v>
      </c>
      <c r="M389" s="188">
        <v>0.38833273960338838</v>
      </c>
      <c r="N389" s="219">
        <v>0.59567829249689552</v>
      </c>
      <c r="O389" s="167"/>
    </row>
    <row r="390" spans="1:15" ht="15" customHeight="1" x14ac:dyDescent="0.3">
      <c r="A390" s="72" t="s">
        <v>106</v>
      </c>
      <c r="B390" s="46">
        <v>200</v>
      </c>
      <c r="C390" s="50" t="s">
        <v>153</v>
      </c>
      <c r="D390" s="51" t="s">
        <v>67</v>
      </c>
      <c r="E390" s="51" t="s">
        <v>154</v>
      </c>
      <c r="F390" s="52" t="s">
        <v>34</v>
      </c>
      <c r="G390" s="206">
        <v>72542.3</v>
      </c>
      <c r="H390" s="206">
        <v>15653.5</v>
      </c>
      <c r="I390" s="206">
        <v>28634.7</v>
      </c>
      <c r="J390" s="206">
        <v>9403.7999999999993</v>
      </c>
      <c r="K390" s="206">
        <v>43907.600000000006</v>
      </c>
      <c r="L390" s="206">
        <v>6249.7000000000007</v>
      </c>
      <c r="M390" s="188">
        <v>0.39473107414570535</v>
      </c>
      <c r="N390" s="219">
        <v>0.60074743667550379</v>
      </c>
      <c r="O390" s="167"/>
    </row>
    <row r="391" spans="1:15" ht="15" customHeight="1" x14ac:dyDescent="0.3">
      <c r="A391" s="89" t="s">
        <v>108</v>
      </c>
      <c r="B391" s="46">
        <v>200</v>
      </c>
      <c r="C391" s="48" t="s">
        <v>153</v>
      </c>
      <c r="D391" s="49" t="s">
        <v>67</v>
      </c>
      <c r="E391" s="49" t="s">
        <v>154</v>
      </c>
      <c r="F391" s="47" t="s">
        <v>36</v>
      </c>
      <c r="G391" s="207">
        <v>72542.3</v>
      </c>
      <c r="H391" s="207">
        <v>15653.5</v>
      </c>
      <c r="I391" s="16">
        <v>28634.7</v>
      </c>
      <c r="J391" s="16">
        <v>9403.7999999999993</v>
      </c>
      <c r="K391" s="207">
        <v>43907.600000000006</v>
      </c>
      <c r="L391" s="207">
        <v>6249.7000000000007</v>
      </c>
      <c r="M391" s="214">
        <v>0.39473107414570535</v>
      </c>
      <c r="N391" s="219">
        <v>0.60074743667550379</v>
      </c>
      <c r="O391" s="167"/>
    </row>
    <row r="392" spans="1:15" ht="15" customHeight="1" x14ac:dyDescent="0.3">
      <c r="A392" s="72" t="s">
        <v>126</v>
      </c>
      <c r="B392" s="46">
        <v>200</v>
      </c>
      <c r="C392" s="50" t="s">
        <v>153</v>
      </c>
      <c r="D392" s="51" t="s">
        <v>67</v>
      </c>
      <c r="E392" s="51" t="s">
        <v>154</v>
      </c>
      <c r="F392" s="52" t="s">
        <v>54</v>
      </c>
      <c r="G392" s="206">
        <v>2407.6</v>
      </c>
      <c r="H392" s="206">
        <v>210.6</v>
      </c>
      <c r="I392" s="206">
        <v>470.8</v>
      </c>
      <c r="J392" s="206">
        <v>46.1</v>
      </c>
      <c r="K392" s="206">
        <v>1936.8</v>
      </c>
      <c r="L392" s="206">
        <v>164.5</v>
      </c>
      <c r="M392" s="188">
        <v>0.19554743312842665</v>
      </c>
      <c r="N392" s="219">
        <v>0.21889838556505226</v>
      </c>
      <c r="O392" s="167"/>
    </row>
    <row r="393" spans="1:15" ht="15" customHeight="1" x14ac:dyDescent="0.3">
      <c r="A393" s="89" t="s">
        <v>128</v>
      </c>
      <c r="B393" s="46">
        <v>200</v>
      </c>
      <c r="C393" s="48" t="s">
        <v>153</v>
      </c>
      <c r="D393" s="49" t="s">
        <v>67</v>
      </c>
      <c r="E393" s="49" t="s">
        <v>154</v>
      </c>
      <c r="F393" s="47" t="s">
        <v>56</v>
      </c>
      <c r="G393" s="207">
        <v>2407.6</v>
      </c>
      <c r="H393" s="207">
        <v>210.6</v>
      </c>
      <c r="I393" s="16">
        <v>470.8</v>
      </c>
      <c r="J393" s="16">
        <v>46.1</v>
      </c>
      <c r="K393" s="207">
        <v>1936.8</v>
      </c>
      <c r="L393" s="207">
        <v>164.5</v>
      </c>
      <c r="M393" s="214">
        <v>0.19554743312842665</v>
      </c>
      <c r="N393" s="219">
        <v>0.21889838556505226</v>
      </c>
      <c r="O393" s="167"/>
    </row>
    <row r="394" spans="1:15" ht="16.5" customHeight="1" x14ac:dyDescent="0.3">
      <c r="A394" s="72" t="s">
        <v>96</v>
      </c>
      <c r="B394" s="46">
        <v>200</v>
      </c>
      <c r="C394" s="50" t="s">
        <v>153</v>
      </c>
      <c r="D394" s="51" t="s">
        <v>67</v>
      </c>
      <c r="E394" s="51" t="s">
        <v>154</v>
      </c>
      <c r="F394" s="52" t="s">
        <v>24</v>
      </c>
      <c r="G394" s="86">
        <v>13151.4</v>
      </c>
      <c r="H394" s="86">
        <v>4321.7</v>
      </c>
      <c r="I394" s="86">
        <v>4321.7</v>
      </c>
      <c r="J394" s="86">
        <v>4321.7</v>
      </c>
      <c r="K394" s="86">
        <v>8829.7000000000007</v>
      </c>
      <c r="L394" s="86">
        <v>0</v>
      </c>
      <c r="M394" s="188">
        <v>0.32861140258831761</v>
      </c>
      <c r="N394" s="219">
        <v>1</v>
      </c>
      <c r="O394" s="167"/>
    </row>
    <row r="395" spans="1:15" ht="57" customHeight="1" x14ac:dyDescent="0.3">
      <c r="A395" s="72" t="s">
        <v>114</v>
      </c>
      <c r="B395" s="46">
        <v>200</v>
      </c>
      <c r="C395" s="50" t="s">
        <v>153</v>
      </c>
      <c r="D395" s="51" t="s">
        <v>67</v>
      </c>
      <c r="E395" s="51" t="s">
        <v>154</v>
      </c>
      <c r="F395" s="52" t="s">
        <v>42</v>
      </c>
      <c r="G395" s="206">
        <v>13151.4</v>
      </c>
      <c r="H395" s="206">
        <v>4321.7</v>
      </c>
      <c r="I395" s="206">
        <v>4321.7</v>
      </c>
      <c r="J395" s="206">
        <v>4321.7</v>
      </c>
      <c r="K395" s="206">
        <v>8829.7000000000007</v>
      </c>
      <c r="L395" s="206">
        <v>0</v>
      </c>
      <c r="M395" s="188">
        <v>0.32861140258831761</v>
      </c>
      <c r="N395" s="219">
        <v>1</v>
      </c>
      <c r="O395" s="167"/>
    </row>
    <row r="396" spans="1:15" ht="45" customHeight="1" x14ac:dyDescent="0.3">
      <c r="A396" s="89" t="s">
        <v>114</v>
      </c>
      <c r="B396" s="46">
        <v>200</v>
      </c>
      <c r="C396" s="48" t="s">
        <v>153</v>
      </c>
      <c r="D396" s="49" t="s">
        <v>67</v>
      </c>
      <c r="E396" s="49" t="s">
        <v>154</v>
      </c>
      <c r="F396" s="47" t="s">
        <v>319</v>
      </c>
      <c r="G396" s="131">
        <v>13151.4</v>
      </c>
      <c r="H396" s="131">
        <v>4321.7</v>
      </c>
      <c r="I396" s="55">
        <v>4321.7</v>
      </c>
      <c r="J396" s="55">
        <v>4321.7</v>
      </c>
      <c r="K396" s="207">
        <v>8829.7000000000007</v>
      </c>
      <c r="L396" s="207">
        <v>0</v>
      </c>
      <c r="M396" s="214">
        <v>0.32861140258831761</v>
      </c>
      <c r="N396" s="219">
        <v>1</v>
      </c>
      <c r="O396" s="167"/>
    </row>
    <row r="397" spans="1:15" ht="15" customHeight="1" x14ac:dyDescent="0.3">
      <c r="A397" s="72" t="s">
        <v>142</v>
      </c>
      <c r="B397" s="46">
        <v>200</v>
      </c>
      <c r="C397" s="50" t="s">
        <v>153</v>
      </c>
      <c r="D397" s="51" t="s">
        <v>71</v>
      </c>
      <c r="E397" s="51" t="s">
        <v>154</v>
      </c>
      <c r="F397" s="52"/>
      <c r="G397" s="206">
        <v>40771.400000000009</v>
      </c>
      <c r="H397" s="206">
        <v>10210.299999999999</v>
      </c>
      <c r="I397" s="206">
        <v>13623.2</v>
      </c>
      <c r="J397" s="206">
        <v>3744.2999999999997</v>
      </c>
      <c r="K397" s="206">
        <v>27148.200000000008</v>
      </c>
      <c r="L397" s="206">
        <v>6466</v>
      </c>
      <c r="M397" s="188">
        <v>0.33413618369739567</v>
      </c>
      <c r="N397" s="219">
        <v>0.36671792209827331</v>
      </c>
      <c r="O397" s="167"/>
    </row>
    <row r="398" spans="1:15" ht="69" x14ac:dyDescent="0.3">
      <c r="A398" s="72" t="s">
        <v>85</v>
      </c>
      <c r="B398" s="46">
        <v>200</v>
      </c>
      <c r="C398" s="50" t="s">
        <v>153</v>
      </c>
      <c r="D398" s="51" t="s">
        <v>71</v>
      </c>
      <c r="E398" s="51" t="s">
        <v>154</v>
      </c>
      <c r="F398" s="52" t="s">
        <v>12</v>
      </c>
      <c r="G398" s="206">
        <v>356.9</v>
      </c>
      <c r="H398" s="206">
        <v>89.8</v>
      </c>
      <c r="I398" s="206">
        <v>144.5</v>
      </c>
      <c r="J398" s="206">
        <v>81.899999999999991</v>
      </c>
      <c r="K398" s="206">
        <v>212.39999999999998</v>
      </c>
      <c r="L398" s="206">
        <v>7.9000000000000057</v>
      </c>
      <c r="M398" s="188">
        <v>0.40487531521434578</v>
      </c>
      <c r="N398" s="219">
        <v>0.91202672605790636</v>
      </c>
      <c r="O398" s="167"/>
    </row>
    <row r="399" spans="1:15" ht="21" customHeight="1" x14ac:dyDescent="0.3">
      <c r="A399" s="72" t="s">
        <v>99</v>
      </c>
      <c r="B399" s="46">
        <v>200</v>
      </c>
      <c r="C399" s="50" t="s">
        <v>153</v>
      </c>
      <c r="D399" s="51" t="s">
        <v>71</v>
      </c>
      <c r="E399" s="51" t="s">
        <v>154</v>
      </c>
      <c r="F399" s="52" t="s">
        <v>27</v>
      </c>
      <c r="G399" s="206">
        <v>335.5</v>
      </c>
      <c r="H399" s="206">
        <v>84.6</v>
      </c>
      <c r="I399" s="206">
        <v>139</v>
      </c>
      <c r="J399" s="206">
        <v>77.8</v>
      </c>
      <c r="K399" s="206">
        <v>196.5</v>
      </c>
      <c r="L399" s="206">
        <v>6.7999999999999972</v>
      </c>
      <c r="M399" s="188">
        <v>0.41430700447093888</v>
      </c>
      <c r="N399" s="219">
        <v>0.91962174940898345</v>
      </c>
      <c r="O399" s="167"/>
    </row>
    <row r="400" spans="1:15" ht="24.75" customHeight="1" x14ac:dyDescent="0.3">
      <c r="A400" s="89" t="s">
        <v>100</v>
      </c>
      <c r="B400" s="46">
        <v>200</v>
      </c>
      <c r="C400" s="48" t="s">
        <v>153</v>
      </c>
      <c r="D400" s="49" t="s">
        <v>71</v>
      </c>
      <c r="E400" s="49" t="s">
        <v>154</v>
      </c>
      <c r="F400" s="47" t="s">
        <v>28</v>
      </c>
      <c r="G400" s="131">
        <v>230.4</v>
      </c>
      <c r="H400" s="131">
        <v>57.6</v>
      </c>
      <c r="I400" s="207">
        <v>101.5</v>
      </c>
      <c r="J400" s="207">
        <v>57.2</v>
      </c>
      <c r="K400" s="207">
        <v>128.9</v>
      </c>
      <c r="L400" s="207">
        <v>0.39999999999999858</v>
      </c>
      <c r="M400" s="214">
        <v>0.44053819444444442</v>
      </c>
      <c r="N400" s="219">
        <v>0.99305555555555558</v>
      </c>
      <c r="O400" s="167"/>
    </row>
    <row r="401" spans="1:15" ht="30" customHeight="1" x14ac:dyDescent="0.3">
      <c r="A401" s="89" t="s">
        <v>101</v>
      </c>
      <c r="B401" s="46">
        <v>200</v>
      </c>
      <c r="C401" s="48" t="s">
        <v>153</v>
      </c>
      <c r="D401" s="49" t="s">
        <v>71</v>
      </c>
      <c r="E401" s="49" t="s">
        <v>154</v>
      </c>
      <c r="F401" s="47" t="s">
        <v>29</v>
      </c>
      <c r="G401" s="207">
        <v>35.5</v>
      </c>
      <c r="H401" s="207">
        <v>9.6</v>
      </c>
      <c r="I401" s="55">
        <v>9.5</v>
      </c>
      <c r="J401" s="55">
        <v>5.5</v>
      </c>
      <c r="K401" s="207">
        <v>26</v>
      </c>
      <c r="L401" s="207">
        <v>4.0999999999999996</v>
      </c>
      <c r="M401" s="214">
        <v>0.26760563380281688</v>
      </c>
      <c r="N401" s="219">
        <v>0.57291666666666674</v>
      </c>
      <c r="O401" s="167"/>
    </row>
    <row r="402" spans="1:15" ht="46.5" customHeight="1" x14ac:dyDescent="0.3">
      <c r="A402" s="89" t="s">
        <v>269</v>
      </c>
      <c r="B402" s="46">
        <v>200</v>
      </c>
      <c r="C402" s="48" t="s">
        <v>153</v>
      </c>
      <c r="D402" s="49" t="s">
        <v>71</v>
      </c>
      <c r="E402" s="49" t="s">
        <v>154</v>
      </c>
      <c r="F402" s="47" t="s">
        <v>266</v>
      </c>
      <c r="G402" s="131">
        <v>69.599999999999994</v>
      </c>
      <c r="H402" s="131">
        <v>17.399999999999999</v>
      </c>
      <c r="I402" s="207">
        <v>28</v>
      </c>
      <c r="J402" s="207">
        <v>15.1</v>
      </c>
      <c r="K402" s="207">
        <v>41.599999999999994</v>
      </c>
      <c r="L402" s="207">
        <v>2.2999999999999989</v>
      </c>
      <c r="M402" s="214">
        <v>0.40229885057471265</v>
      </c>
      <c r="N402" s="219">
        <v>0.86781609195402309</v>
      </c>
      <c r="O402" s="167"/>
    </row>
    <row r="403" spans="1:15" ht="28.5" customHeight="1" x14ac:dyDescent="0.3">
      <c r="A403" s="72" t="s">
        <v>86</v>
      </c>
      <c r="B403" s="46">
        <v>200</v>
      </c>
      <c r="C403" s="50" t="s">
        <v>153</v>
      </c>
      <c r="D403" s="51" t="s">
        <v>71</v>
      </c>
      <c r="E403" s="51" t="s">
        <v>154</v>
      </c>
      <c r="F403" s="52" t="s">
        <v>13</v>
      </c>
      <c r="G403" s="206">
        <v>21.4</v>
      </c>
      <c r="H403" s="206">
        <v>5.2</v>
      </c>
      <c r="I403" s="206">
        <v>5.5</v>
      </c>
      <c r="J403" s="206">
        <v>4.0999999999999996</v>
      </c>
      <c r="K403" s="206">
        <v>15.899999999999999</v>
      </c>
      <c r="L403" s="206">
        <v>1.1000000000000005</v>
      </c>
      <c r="M403" s="188">
        <v>0.25700934579439255</v>
      </c>
      <c r="N403" s="219">
        <v>0.78846153846153832</v>
      </c>
      <c r="O403" s="167"/>
    </row>
    <row r="404" spans="1:15" ht="30" customHeight="1" x14ac:dyDescent="0.3">
      <c r="A404" s="89" t="s">
        <v>88</v>
      </c>
      <c r="B404" s="46">
        <v>200</v>
      </c>
      <c r="C404" s="48" t="s">
        <v>153</v>
      </c>
      <c r="D404" s="49" t="s">
        <v>71</v>
      </c>
      <c r="E404" s="49" t="s">
        <v>154</v>
      </c>
      <c r="F404" s="47" t="s">
        <v>15</v>
      </c>
      <c r="G404" s="131">
        <v>21.4</v>
      </c>
      <c r="H404" s="131">
        <v>5.2</v>
      </c>
      <c r="I404" s="55">
        <v>5.5</v>
      </c>
      <c r="J404" s="55">
        <v>4.0999999999999996</v>
      </c>
      <c r="K404" s="207">
        <v>15.899999999999999</v>
      </c>
      <c r="L404" s="207">
        <v>1.1000000000000005</v>
      </c>
      <c r="M404" s="214">
        <v>0.25700934579439255</v>
      </c>
      <c r="N404" s="219">
        <v>0.78846153846153832</v>
      </c>
      <c r="O404" s="167"/>
    </row>
    <row r="405" spans="1:15" ht="28.5" customHeight="1" x14ac:dyDescent="0.3">
      <c r="A405" s="72" t="s">
        <v>90</v>
      </c>
      <c r="B405" s="46">
        <v>200</v>
      </c>
      <c r="C405" s="50" t="s">
        <v>153</v>
      </c>
      <c r="D405" s="51" t="s">
        <v>71</v>
      </c>
      <c r="E405" s="51" t="s">
        <v>154</v>
      </c>
      <c r="F405" s="52" t="s">
        <v>17</v>
      </c>
      <c r="G405" s="206">
        <v>480.4</v>
      </c>
      <c r="H405" s="206">
        <v>120</v>
      </c>
      <c r="I405" s="206">
        <v>0</v>
      </c>
      <c r="J405" s="206">
        <v>0</v>
      </c>
      <c r="K405" s="206">
        <v>480.4</v>
      </c>
      <c r="L405" s="206">
        <v>120</v>
      </c>
      <c r="M405" s="188">
        <v>0</v>
      </c>
      <c r="N405" s="219">
        <v>0</v>
      </c>
      <c r="O405" s="167"/>
    </row>
    <row r="406" spans="1:15" ht="28.5" customHeight="1" x14ac:dyDescent="0.3">
      <c r="A406" s="72" t="s">
        <v>91</v>
      </c>
      <c r="B406" s="46">
        <v>200</v>
      </c>
      <c r="C406" s="50" t="s">
        <v>153</v>
      </c>
      <c r="D406" s="51" t="s">
        <v>71</v>
      </c>
      <c r="E406" s="51" t="s">
        <v>154</v>
      </c>
      <c r="F406" s="52" t="s">
        <v>18</v>
      </c>
      <c r="G406" s="206">
        <v>480.4</v>
      </c>
      <c r="H406" s="206">
        <v>120</v>
      </c>
      <c r="I406" s="206">
        <v>0</v>
      </c>
      <c r="J406" s="206">
        <v>0</v>
      </c>
      <c r="K406" s="206">
        <v>480.4</v>
      </c>
      <c r="L406" s="206">
        <v>120</v>
      </c>
      <c r="M406" s="188">
        <v>0</v>
      </c>
      <c r="N406" s="219">
        <v>0</v>
      </c>
      <c r="O406" s="167"/>
    </row>
    <row r="407" spans="1:15" ht="30" customHeight="1" x14ac:dyDescent="0.3">
      <c r="A407" s="89" t="s">
        <v>92</v>
      </c>
      <c r="B407" s="46">
        <v>200</v>
      </c>
      <c r="C407" s="48" t="s">
        <v>153</v>
      </c>
      <c r="D407" s="49" t="s">
        <v>71</v>
      </c>
      <c r="E407" s="49" t="s">
        <v>154</v>
      </c>
      <c r="F407" s="47" t="s">
        <v>19</v>
      </c>
      <c r="G407" s="131">
        <v>480.4</v>
      </c>
      <c r="H407" s="131">
        <v>120</v>
      </c>
      <c r="I407" s="16"/>
      <c r="J407" s="16"/>
      <c r="K407" s="207">
        <v>480.4</v>
      </c>
      <c r="L407" s="207">
        <v>120</v>
      </c>
      <c r="M407" s="214">
        <v>0</v>
      </c>
      <c r="N407" s="219">
        <v>0</v>
      </c>
      <c r="O407" s="167"/>
    </row>
    <row r="408" spans="1:15" ht="15" customHeight="1" x14ac:dyDescent="0.3">
      <c r="A408" s="72" t="s">
        <v>122</v>
      </c>
      <c r="B408" s="46">
        <v>200</v>
      </c>
      <c r="C408" s="50" t="s">
        <v>153</v>
      </c>
      <c r="D408" s="51" t="s">
        <v>71</v>
      </c>
      <c r="E408" s="51" t="s">
        <v>154</v>
      </c>
      <c r="F408" s="52" t="s">
        <v>50</v>
      </c>
      <c r="G408" s="206">
        <v>38974.300000000003</v>
      </c>
      <c r="H408" s="206">
        <v>9743.7000000000007</v>
      </c>
      <c r="I408" s="206">
        <v>13217.5</v>
      </c>
      <c r="J408" s="206">
        <v>3522.2</v>
      </c>
      <c r="K408" s="206">
        <v>25756.800000000003</v>
      </c>
      <c r="L408" s="206">
        <v>6221.5000000000009</v>
      </c>
      <c r="M408" s="188">
        <v>0.3391337368471018</v>
      </c>
      <c r="N408" s="219">
        <v>0.36148485688188259</v>
      </c>
      <c r="O408" s="167"/>
    </row>
    <row r="409" spans="1:15" ht="28.5" customHeight="1" x14ac:dyDescent="0.3">
      <c r="A409" s="72" t="s">
        <v>131</v>
      </c>
      <c r="B409" s="46">
        <v>200</v>
      </c>
      <c r="C409" s="50" t="s">
        <v>153</v>
      </c>
      <c r="D409" s="51" t="s">
        <v>71</v>
      </c>
      <c r="E409" s="51" t="s">
        <v>154</v>
      </c>
      <c r="F409" s="52" t="s">
        <v>59</v>
      </c>
      <c r="G409" s="206">
        <v>38974.300000000003</v>
      </c>
      <c r="H409" s="206">
        <v>9743.7000000000007</v>
      </c>
      <c r="I409" s="206">
        <v>13217.5</v>
      </c>
      <c r="J409" s="206">
        <v>3522.2</v>
      </c>
      <c r="K409" s="206">
        <v>25756.800000000003</v>
      </c>
      <c r="L409" s="206">
        <v>6221.5000000000009</v>
      </c>
      <c r="M409" s="188">
        <v>0.3391337368471018</v>
      </c>
      <c r="N409" s="219">
        <v>0.36148485688188259</v>
      </c>
      <c r="O409" s="167"/>
    </row>
    <row r="410" spans="1:15" ht="30" customHeight="1" x14ac:dyDescent="0.3">
      <c r="A410" s="89" t="s">
        <v>132</v>
      </c>
      <c r="B410" s="46">
        <v>200</v>
      </c>
      <c r="C410" s="48" t="s">
        <v>153</v>
      </c>
      <c r="D410" s="49" t="s">
        <v>71</v>
      </c>
      <c r="E410" s="49" t="s">
        <v>154</v>
      </c>
      <c r="F410" s="47" t="s">
        <v>60</v>
      </c>
      <c r="G410" s="131">
        <v>38974.300000000003</v>
      </c>
      <c r="H410" s="131">
        <v>9743.7000000000007</v>
      </c>
      <c r="I410" s="16">
        <v>13217.5</v>
      </c>
      <c r="J410" s="16">
        <v>3522.2</v>
      </c>
      <c r="K410" s="207">
        <v>25756.800000000003</v>
      </c>
      <c r="L410" s="207">
        <v>6221.5000000000009</v>
      </c>
      <c r="M410" s="214">
        <v>0.3391337368471018</v>
      </c>
      <c r="N410" s="219">
        <v>0.36148485688188259</v>
      </c>
      <c r="O410" s="167"/>
    </row>
    <row r="411" spans="1:15" ht="28.5" customHeight="1" x14ac:dyDescent="0.3">
      <c r="A411" s="72" t="s">
        <v>105</v>
      </c>
      <c r="B411" s="46">
        <v>200</v>
      </c>
      <c r="C411" s="50" t="s">
        <v>153</v>
      </c>
      <c r="D411" s="51" t="s">
        <v>71</v>
      </c>
      <c r="E411" s="51" t="s">
        <v>154</v>
      </c>
      <c r="F411" s="52" t="s">
        <v>33</v>
      </c>
      <c r="G411" s="206">
        <v>959.80000000000007</v>
      </c>
      <c r="H411" s="206">
        <v>256.8</v>
      </c>
      <c r="I411" s="206">
        <v>261.2</v>
      </c>
      <c r="J411" s="206">
        <v>140.20000000000002</v>
      </c>
      <c r="K411" s="206">
        <v>698.60000000000014</v>
      </c>
      <c r="L411" s="206">
        <v>116.6</v>
      </c>
      <c r="M411" s="188">
        <v>0.27214002917274427</v>
      </c>
      <c r="N411" s="219">
        <v>0.54595015576323991</v>
      </c>
      <c r="O411" s="167"/>
    </row>
    <row r="412" spans="1:15" ht="15" customHeight="1" x14ac:dyDescent="0.3">
      <c r="A412" s="72" t="s">
        <v>106</v>
      </c>
      <c r="B412" s="46">
        <v>200</v>
      </c>
      <c r="C412" s="50" t="s">
        <v>153</v>
      </c>
      <c r="D412" s="51" t="s">
        <v>71</v>
      </c>
      <c r="E412" s="51" t="s">
        <v>154</v>
      </c>
      <c r="F412" s="52" t="s">
        <v>34</v>
      </c>
      <c r="G412" s="206">
        <v>889.1</v>
      </c>
      <c r="H412" s="206">
        <v>236.5</v>
      </c>
      <c r="I412" s="206">
        <v>236.7</v>
      </c>
      <c r="J412" s="206">
        <v>125.80000000000001</v>
      </c>
      <c r="K412" s="206">
        <v>652.40000000000009</v>
      </c>
      <c r="L412" s="206">
        <v>110.69999999999999</v>
      </c>
      <c r="M412" s="188">
        <v>0.26622427173546281</v>
      </c>
      <c r="N412" s="219">
        <v>0.531923890063425</v>
      </c>
      <c r="O412" s="167"/>
    </row>
    <row r="413" spans="1:15" ht="60" customHeight="1" x14ac:dyDescent="0.3">
      <c r="A413" s="89" t="s">
        <v>107</v>
      </c>
      <c r="B413" s="46">
        <v>200</v>
      </c>
      <c r="C413" s="48" t="s">
        <v>153</v>
      </c>
      <c r="D413" s="49" t="s">
        <v>71</v>
      </c>
      <c r="E413" s="49" t="s">
        <v>154</v>
      </c>
      <c r="F413" s="47" t="s">
        <v>35</v>
      </c>
      <c r="G413" s="207">
        <v>538.5</v>
      </c>
      <c r="H413" s="207">
        <v>148.30000000000001</v>
      </c>
      <c r="I413" s="55">
        <v>146.69999999999999</v>
      </c>
      <c r="J413" s="55">
        <v>88.2</v>
      </c>
      <c r="K413" s="207">
        <v>391.8</v>
      </c>
      <c r="L413" s="207">
        <v>60.100000000000009</v>
      </c>
      <c r="M413" s="214">
        <v>0.27242339832869078</v>
      </c>
      <c r="N413" s="219">
        <v>0.59474039109912336</v>
      </c>
      <c r="O413" s="167"/>
    </row>
    <row r="414" spans="1:15" ht="15" customHeight="1" x14ac:dyDescent="0.3">
      <c r="A414" s="89" t="s">
        <v>108</v>
      </c>
      <c r="B414" s="46">
        <v>200</v>
      </c>
      <c r="C414" s="48" t="s">
        <v>153</v>
      </c>
      <c r="D414" s="49" t="s">
        <v>71</v>
      </c>
      <c r="E414" s="49" t="s">
        <v>154</v>
      </c>
      <c r="F414" s="47" t="s">
        <v>36</v>
      </c>
      <c r="G414" s="131">
        <v>350.6</v>
      </c>
      <c r="H414" s="131">
        <v>88.2</v>
      </c>
      <c r="I414" s="16">
        <v>90</v>
      </c>
      <c r="J414" s="16">
        <v>37.6</v>
      </c>
      <c r="K414" s="207">
        <v>260.60000000000002</v>
      </c>
      <c r="L414" s="207">
        <v>50.6</v>
      </c>
      <c r="M414" s="214">
        <v>0.25670279520821448</v>
      </c>
      <c r="N414" s="219">
        <v>0.42630385487528344</v>
      </c>
      <c r="O414" s="167"/>
    </row>
    <row r="415" spans="1:15" ht="15" customHeight="1" x14ac:dyDescent="0.3">
      <c r="A415" s="72" t="s">
        <v>126</v>
      </c>
      <c r="B415" s="46">
        <v>200</v>
      </c>
      <c r="C415" s="50" t="s">
        <v>153</v>
      </c>
      <c r="D415" s="51" t="s">
        <v>71</v>
      </c>
      <c r="E415" s="51" t="s">
        <v>154</v>
      </c>
      <c r="F415" s="52" t="s">
        <v>54</v>
      </c>
      <c r="G415" s="206">
        <v>70.7</v>
      </c>
      <c r="H415" s="206">
        <v>20.3</v>
      </c>
      <c r="I415" s="206">
        <v>24.5</v>
      </c>
      <c r="J415" s="206">
        <v>14.4</v>
      </c>
      <c r="K415" s="206">
        <v>46.2</v>
      </c>
      <c r="L415" s="206">
        <v>5.9</v>
      </c>
      <c r="M415" s="188">
        <v>0.34653465346534651</v>
      </c>
      <c r="N415" s="219">
        <v>0.70935960591133007</v>
      </c>
      <c r="O415" s="167"/>
    </row>
    <row r="416" spans="1:15" ht="60" customHeight="1" x14ac:dyDescent="0.3">
      <c r="A416" s="89" t="s">
        <v>127</v>
      </c>
      <c r="B416" s="46">
        <v>200</v>
      </c>
      <c r="C416" s="48" t="s">
        <v>153</v>
      </c>
      <c r="D416" s="49" t="s">
        <v>71</v>
      </c>
      <c r="E416" s="49" t="s">
        <v>154</v>
      </c>
      <c r="F416" s="47" t="s">
        <v>55</v>
      </c>
      <c r="G416" s="207">
        <v>70.7</v>
      </c>
      <c r="H416" s="207">
        <v>20.3</v>
      </c>
      <c r="I416" s="16">
        <v>24.5</v>
      </c>
      <c r="J416" s="16">
        <v>14.4</v>
      </c>
      <c r="K416" s="207">
        <v>46.2</v>
      </c>
      <c r="L416" s="207">
        <v>5.9</v>
      </c>
      <c r="M416" s="214">
        <v>0.34653465346534651</v>
      </c>
      <c r="N416" s="219">
        <v>0.70935960591133007</v>
      </c>
      <c r="O416" s="167"/>
    </row>
    <row r="417" spans="1:15" ht="15" customHeight="1" x14ac:dyDescent="0.3">
      <c r="A417" s="72" t="s">
        <v>143</v>
      </c>
      <c r="B417" s="46">
        <v>200</v>
      </c>
      <c r="C417" s="50" t="s">
        <v>153</v>
      </c>
      <c r="D417" s="51" t="s">
        <v>72</v>
      </c>
      <c r="E417" s="51" t="s">
        <v>154</v>
      </c>
      <c r="F417" s="52"/>
      <c r="G417" s="206">
        <v>157919</v>
      </c>
      <c r="H417" s="206">
        <v>43902.400000000001</v>
      </c>
      <c r="I417" s="206">
        <v>86188</v>
      </c>
      <c r="J417" s="206">
        <v>40726</v>
      </c>
      <c r="K417" s="206">
        <v>71731</v>
      </c>
      <c r="L417" s="206">
        <v>3176.4000000000015</v>
      </c>
      <c r="M417" s="188">
        <v>0.54577346614403588</v>
      </c>
      <c r="N417" s="219">
        <v>0.92764860235431312</v>
      </c>
      <c r="O417" s="167"/>
    </row>
    <row r="418" spans="1:15" ht="71.25" customHeight="1" x14ac:dyDescent="0.3">
      <c r="A418" s="72" t="s">
        <v>85</v>
      </c>
      <c r="B418" s="46">
        <v>200</v>
      </c>
      <c r="C418" s="50" t="s">
        <v>153</v>
      </c>
      <c r="D418" s="51" t="s">
        <v>72</v>
      </c>
      <c r="E418" s="51" t="s">
        <v>154</v>
      </c>
      <c r="F418" s="52" t="s">
        <v>12</v>
      </c>
      <c r="G418" s="206">
        <v>33426.200000000004</v>
      </c>
      <c r="H418" s="206">
        <v>8353.7999999999993</v>
      </c>
      <c r="I418" s="206">
        <v>12467.099999999999</v>
      </c>
      <c r="J418" s="206">
        <v>8033.4</v>
      </c>
      <c r="K418" s="206">
        <v>20959.100000000006</v>
      </c>
      <c r="L418" s="206">
        <v>320.39999999999964</v>
      </c>
      <c r="M418" s="188">
        <v>0.37297389472928411</v>
      </c>
      <c r="N418" s="219">
        <v>0.96164619694031461</v>
      </c>
      <c r="O418" s="167"/>
    </row>
    <row r="419" spans="1:15" ht="21" customHeight="1" x14ac:dyDescent="0.3">
      <c r="A419" s="72" t="s">
        <v>99</v>
      </c>
      <c r="B419" s="46">
        <v>200</v>
      </c>
      <c r="C419" s="50" t="s">
        <v>153</v>
      </c>
      <c r="D419" s="51" t="s">
        <v>72</v>
      </c>
      <c r="E419" s="51" t="s">
        <v>154</v>
      </c>
      <c r="F419" s="52" t="s">
        <v>27</v>
      </c>
      <c r="G419" s="206">
        <v>33336.800000000003</v>
      </c>
      <c r="H419" s="206">
        <v>8264.4</v>
      </c>
      <c r="I419" s="206">
        <v>12377.699999999999</v>
      </c>
      <c r="J419" s="206">
        <v>7944</v>
      </c>
      <c r="K419" s="206">
        <v>20959.100000000006</v>
      </c>
      <c r="L419" s="206">
        <v>320.39999999999964</v>
      </c>
      <c r="M419" s="188">
        <v>0.37129238559189837</v>
      </c>
      <c r="N419" s="219">
        <v>0.96123130535792078</v>
      </c>
      <c r="O419" s="167"/>
    </row>
    <row r="420" spans="1:15" ht="24.75" customHeight="1" x14ac:dyDescent="0.3">
      <c r="A420" s="89" t="s">
        <v>100</v>
      </c>
      <c r="B420" s="46">
        <v>200</v>
      </c>
      <c r="C420" s="48" t="s">
        <v>153</v>
      </c>
      <c r="D420" s="49" t="s">
        <v>72</v>
      </c>
      <c r="E420" s="49" t="s">
        <v>154</v>
      </c>
      <c r="F420" s="47" t="s">
        <v>28</v>
      </c>
      <c r="G420" s="131">
        <v>24235.3</v>
      </c>
      <c r="H420" s="131">
        <v>5900.7</v>
      </c>
      <c r="I420" s="207">
        <v>9244.2999999999993</v>
      </c>
      <c r="J420" s="207">
        <v>5892.5</v>
      </c>
      <c r="K420" s="207">
        <v>14991</v>
      </c>
      <c r="L420" s="207">
        <v>8.1999999999998181</v>
      </c>
      <c r="M420" s="214">
        <v>0.38143947052440036</v>
      </c>
      <c r="N420" s="219">
        <v>0.998610334367109</v>
      </c>
      <c r="O420" s="167"/>
    </row>
    <row r="421" spans="1:15" ht="30" customHeight="1" x14ac:dyDescent="0.3">
      <c r="A421" s="89" t="s">
        <v>101</v>
      </c>
      <c r="B421" s="46">
        <v>200</v>
      </c>
      <c r="C421" s="48" t="s">
        <v>153</v>
      </c>
      <c r="D421" s="49" t="s">
        <v>72</v>
      </c>
      <c r="E421" s="49" t="s">
        <v>154</v>
      </c>
      <c r="F421" s="47" t="s">
        <v>29</v>
      </c>
      <c r="G421" s="207">
        <v>1236.8</v>
      </c>
      <c r="H421" s="207">
        <v>451.8</v>
      </c>
      <c r="I421" s="55">
        <v>291.5</v>
      </c>
      <c r="J421" s="55">
        <v>198.8</v>
      </c>
      <c r="K421" s="207">
        <v>945.3</v>
      </c>
      <c r="L421" s="207">
        <v>253</v>
      </c>
      <c r="M421" s="214">
        <v>0.23568887451487711</v>
      </c>
      <c r="N421" s="219">
        <v>0.44001770694997788</v>
      </c>
      <c r="O421" s="167"/>
    </row>
    <row r="422" spans="1:15" ht="47.25" customHeight="1" x14ac:dyDescent="0.3">
      <c r="A422" s="89" t="s">
        <v>346</v>
      </c>
      <c r="B422" s="46">
        <v>200</v>
      </c>
      <c r="C422" s="48" t="s">
        <v>153</v>
      </c>
      <c r="D422" s="49" t="s">
        <v>72</v>
      </c>
      <c r="E422" s="49" t="s">
        <v>154</v>
      </c>
      <c r="F422" s="47" t="s">
        <v>343</v>
      </c>
      <c r="G422" s="207">
        <v>540</v>
      </c>
      <c r="H422" s="207">
        <v>59.2</v>
      </c>
      <c r="I422" s="55">
        <v>0</v>
      </c>
      <c r="J422" s="55"/>
      <c r="K422" s="207">
        <v>540</v>
      </c>
      <c r="L422" s="207">
        <v>59.2</v>
      </c>
      <c r="M422" s="214">
        <v>0</v>
      </c>
      <c r="N422" s="219">
        <v>0</v>
      </c>
      <c r="O422" s="167"/>
    </row>
    <row r="423" spans="1:15" ht="46.5" customHeight="1" x14ac:dyDescent="0.3">
      <c r="A423" s="89" t="s">
        <v>269</v>
      </c>
      <c r="B423" s="46">
        <v>200</v>
      </c>
      <c r="C423" s="48" t="s">
        <v>153</v>
      </c>
      <c r="D423" s="49" t="s">
        <v>72</v>
      </c>
      <c r="E423" s="49" t="s">
        <v>154</v>
      </c>
      <c r="F423" s="47" t="s">
        <v>266</v>
      </c>
      <c r="G423" s="131">
        <v>7324.7</v>
      </c>
      <c r="H423" s="131">
        <v>1852.7</v>
      </c>
      <c r="I423" s="207">
        <v>2841.9</v>
      </c>
      <c r="J423" s="207">
        <v>1852.7</v>
      </c>
      <c r="K423" s="207">
        <v>4482.7999999999993</v>
      </c>
      <c r="L423" s="207">
        <v>0</v>
      </c>
      <c r="M423" s="214">
        <v>0.38798858656327223</v>
      </c>
      <c r="N423" s="219">
        <v>1</v>
      </c>
      <c r="O423" s="167"/>
    </row>
    <row r="424" spans="1:15" s="198" customFormat="1" ht="46.5" customHeight="1" x14ac:dyDescent="0.3">
      <c r="A424" s="212" t="s">
        <v>86</v>
      </c>
      <c r="B424" s="208">
        <v>200</v>
      </c>
      <c r="C424" s="209" t="s">
        <v>153</v>
      </c>
      <c r="D424" s="210" t="s">
        <v>72</v>
      </c>
      <c r="E424" s="210" t="s">
        <v>154</v>
      </c>
      <c r="F424" s="215" t="s">
        <v>13</v>
      </c>
      <c r="G424" s="206">
        <v>89.4</v>
      </c>
      <c r="H424" s="206">
        <v>89.4</v>
      </c>
      <c r="I424" s="206">
        <v>89.4</v>
      </c>
      <c r="J424" s="206">
        <v>89.4</v>
      </c>
      <c r="K424" s="207">
        <v>0</v>
      </c>
      <c r="L424" s="207">
        <v>0</v>
      </c>
      <c r="M424" s="214">
        <v>1</v>
      </c>
      <c r="N424" s="219">
        <v>1</v>
      </c>
      <c r="O424" s="167"/>
    </row>
    <row r="425" spans="1:15" s="198" customFormat="1" ht="46.5" customHeight="1" x14ac:dyDescent="0.3">
      <c r="A425" s="199" t="s">
        <v>267</v>
      </c>
      <c r="B425" s="208">
        <v>200</v>
      </c>
      <c r="C425" s="203" t="s">
        <v>153</v>
      </c>
      <c r="D425" s="204" t="s">
        <v>72</v>
      </c>
      <c r="E425" s="204" t="s">
        <v>154</v>
      </c>
      <c r="F425" s="216" t="s">
        <v>265</v>
      </c>
      <c r="G425" s="131">
        <v>89.4</v>
      </c>
      <c r="H425" s="55">
        <v>89.4</v>
      </c>
      <c r="I425" s="207">
        <v>89.4</v>
      </c>
      <c r="J425" s="207">
        <v>89.4</v>
      </c>
      <c r="K425" s="207">
        <v>0</v>
      </c>
      <c r="L425" s="207">
        <v>0</v>
      </c>
      <c r="M425" s="214">
        <v>1</v>
      </c>
      <c r="N425" s="219">
        <v>1</v>
      </c>
      <c r="O425" s="167"/>
    </row>
    <row r="426" spans="1:15" ht="28.5" customHeight="1" x14ac:dyDescent="0.3">
      <c r="A426" s="72" t="s">
        <v>90</v>
      </c>
      <c r="B426" s="46">
        <v>200</v>
      </c>
      <c r="C426" s="50" t="s">
        <v>153</v>
      </c>
      <c r="D426" s="51" t="s">
        <v>72</v>
      </c>
      <c r="E426" s="51" t="s">
        <v>154</v>
      </c>
      <c r="F426" s="52" t="s">
        <v>17</v>
      </c>
      <c r="G426" s="206">
        <v>4722.1000000000004</v>
      </c>
      <c r="H426" s="206">
        <v>717.99999999999977</v>
      </c>
      <c r="I426" s="206">
        <v>435.2</v>
      </c>
      <c r="J426" s="206">
        <v>347.9</v>
      </c>
      <c r="K426" s="206">
        <v>4286.9000000000005</v>
      </c>
      <c r="L426" s="206">
        <v>370.0999999999998</v>
      </c>
      <c r="M426" s="188">
        <v>9.2162385379386286E-2</v>
      </c>
      <c r="N426" s="219">
        <v>0.48454038997214499</v>
      </c>
      <c r="O426" s="167"/>
    </row>
    <row r="427" spans="1:15" ht="28.5" customHeight="1" x14ac:dyDescent="0.3">
      <c r="A427" s="72" t="s">
        <v>91</v>
      </c>
      <c r="B427" s="46">
        <v>200</v>
      </c>
      <c r="C427" s="50" t="s">
        <v>153</v>
      </c>
      <c r="D427" s="51" t="s">
        <v>72</v>
      </c>
      <c r="E427" s="51" t="s">
        <v>154</v>
      </c>
      <c r="F427" s="52" t="s">
        <v>18</v>
      </c>
      <c r="G427" s="206">
        <v>4722.1000000000004</v>
      </c>
      <c r="H427" s="206">
        <v>717.99999999999977</v>
      </c>
      <c r="I427" s="206">
        <v>435.2</v>
      </c>
      <c r="J427" s="206">
        <v>347.9</v>
      </c>
      <c r="K427" s="206">
        <v>4286.9000000000005</v>
      </c>
      <c r="L427" s="206">
        <v>370.0999999999998</v>
      </c>
      <c r="M427" s="188">
        <v>9.2162385379386286E-2</v>
      </c>
      <c r="N427" s="219">
        <v>0.48454038997214499</v>
      </c>
      <c r="O427" s="167"/>
    </row>
    <row r="428" spans="1:15" ht="30" customHeight="1" x14ac:dyDescent="0.3">
      <c r="A428" s="89" t="s">
        <v>92</v>
      </c>
      <c r="B428" s="46">
        <v>200</v>
      </c>
      <c r="C428" s="48" t="s">
        <v>153</v>
      </c>
      <c r="D428" s="49" t="s">
        <v>72</v>
      </c>
      <c r="E428" s="49" t="s">
        <v>154</v>
      </c>
      <c r="F428" s="47" t="s">
        <v>19</v>
      </c>
      <c r="G428" s="207">
        <v>4722.1000000000004</v>
      </c>
      <c r="H428" s="207">
        <v>717.99999999999977</v>
      </c>
      <c r="I428" s="55">
        <v>435.2</v>
      </c>
      <c r="J428" s="55">
        <v>347.9</v>
      </c>
      <c r="K428" s="207">
        <v>4286.9000000000005</v>
      </c>
      <c r="L428" s="207">
        <v>370.0999999999998</v>
      </c>
      <c r="M428" s="214">
        <v>9.2162385379386286E-2</v>
      </c>
      <c r="N428" s="219">
        <v>0.48454038997214499</v>
      </c>
      <c r="O428" s="167"/>
    </row>
    <row r="429" spans="1:15" ht="15" customHeight="1" x14ac:dyDescent="0.3">
      <c r="A429" s="72" t="s">
        <v>122</v>
      </c>
      <c r="B429" s="46">
        <v>200</v>
      </c>
      <c r="C429" s="50" t="s">
        <v>153</v>
      </c>
      <c r="D429" s="51" t="s">
        <v>72</v>
      </c>
      <c r="E429" s="51" t="s">
        <v>154</v>
      </c>
      <c r="F429" s="52" t="s">
        <v>50</v>
      </c>
      <c r="G429" s="87">
        <v>28839.7</v>
      </c>
      <c r="H429" s="87">
        <v>4460.6000000000004</v>
      </c>
      <c r="I429" s="87">
        <v>4460.6000000000004</v>
      </c>
      <c r="J429" s="87">
        <v>4460.6000000000004</v>
      </c>
      <c r="K429" s="87">
        <v>24379.1</v>
      </c>
      <c r="L429" s="87">
        <v>0</v>
      </c>
      <c r="M429" s="188">
        <v>0.15466873788562296</v>
      </c>
      <c r="N429" s="219">
        <v>1</v>
      </c>
      <c r="O429" s="167"/>
    </row>
    <row r="430" spans="1:15" ht="28.5" customHeight="1" x14ac:dyDescent="0.3">
      <c r="A430" s="72" t="s">
        <v>131</v>
      </c>
      <c r="B430" s="46">
        <v>200</v>
      </c>
      <c r="C430" s="50" t="s">
        <v>153</v>
      </c>
      <c r="D430" s="51" t="s">
        <v>72</v>
      </c>
      <c r="E430" s="51" t="s">
        <v>154</v>
      </c>
      <c r="F430" s="52" t="s">
        <v>59</v>
      </c>
      <c r="G430" s="87">
        <v>28782.2</v>
      </c>
      <c r="H430" s="87">
        <v>4403.1000000000004</v>
      </c>
      <c r="I430" s="87">
        <v>4403.1000000000004</v>
      </c>
      <c r="J430" s="87">
        <v>4403.1000000000004</v>
      </c>
      <c r="K430" s="87">
        <v>24379.1</v>
      </c>
      <c r="L430" s="87">
        <v>0</v>
      </c>
      <c r="M430" s="188">
        <v>0.15297996678502687</v>
      </c>
      <c r="N430" s="219">
        <v>1</v>
      </c>
      <c r="O430" s="167"/>
    </row>
    <row r="431" spans="1:15" ht="30" customHeight="1" x14ac:dyDescent="0.3">
      <c r="A431" s="89" t="s">
        <v>132</v>
      </c>
      <c r="B431" s="46">
        <v>200</v>
      </c>
      <c r="C431" s="48" t="s">
        <v>153</v>
      </c>
      <c r="D431" s="49" t="s">
        <v>72</v>
      </c>
      <c r="E431" s="49" t="s">
        <v>154</v>
      </c>
      <c r="F431" s="47" t="s">
        <v>60</v>
      </c>
      <c r="G431" s="55">
        <v>28782.2</v>
      </c>
      <c r="H431" s="55">
        <v>4403.1000000000004</v>
      </c>
      <c r="I431" s="55">
        <v>4403.1000000000004</v>
      </c>
      <c r="J431" s="55">
        <v>4403.1000000000004</v>
      </c>
      <c r="K431" s="207">
        <v>24379.1</v>
      </c>
      <c r="L431" s="207">
        <v>0</v>
      </c>
      <c r="M431" s="214">
        <v>0.15297996678502687</v>
      </c>
      <c r="N431" s="219">
        <v>1</v>
      </c>
      <c r="O431" s="167"/>
    </row>
    <row r="432" spans="1:15" s="198" customFormat="1" ht="30" customHeight="1" x14ac:dyDescent="0.3">
      <c r="A432" s="212" t="s">
        <v>123</v>
      </c>
      <c r="B432" s="168">
        <v>200</v>
      </c>
      <c r="C432" s="209" t="s">
        <v>153</v>
      </c>
      <c r="D432" s="210" t="s">
        <v>72</v>
      </c>
      <c r="E432" s="210" t="s">
        <v>414</v>
      </c>
      <c r="F432" s="215" t="s">
        <v>51</v>
      </c>
      <c r="G432" s="85">
        <v>57.5</v>
      </c>
      <c r="H432" s="85">
        <v>57.5</v>
      </c>
      <c r="I432" s="85">
        <v>57.5</v>
      </c>
      <c r="J432" s="85">
        <v>57.5</v>
      </c>
      <c r="K432" s="207">
        <v>0</v>
      </c>
      <c r="L432" s="207">
        <v>0</v>
      </c>
      <c r="M432" s="214">
        <v>1</v>
      </c>
      <c r="N432" s="219">
        <v>1</v>
      </c>
      <c r="O432" s="167"/>
    </row>
    <row r="433" spans="1:15" s="198" customFormat="1" ht="30" customHeight="1" x14ac:dyDescent="0.3">
      <c r="A433" s="199" t="s">
        <v>123</v>
      </c>
      <c r="B433" s="208">
        <v>200</v>
      </c>
      <c r="C433" s="203" t="s">
        <v>153</v>
      </c>
      <c r="D433" s="204" t="s">
        <v>72</v>
      </c>
      <c r="E433" s="204" t="s">
        <v>414</v>
      </c>
      <c r="F433" s="216" t="s">
        <v>51</v>
      </c>
      <c r="G433" s="133">
        <v>57.5</v>
      </c>
      <c r="H433" s="133">
        <v>57.5</v>
      </c>
      <c r="I433" s="207">
        <v>57.5</v>
      </c>
      <c r="J433" s="207">
        <v>57.5</v>
      </c>
      <c r="K433" s="207">
        <v>0</v>
      </c>
      <c r="L433" s="207">
        <v>0</v>
      </c>
      <c r="M433" s="214">
        <v>1</v>
      </c>
      <c r="N433" s="219">
        <v>1</v>
      </c>
      <c r="O433" s="167"/>
    </row>
    <row r="434" spans="1:15" ht="28.5" customHeight="1" x14ac:dyDescent="0.3">
      <c r="A434" s="72" t="s">
        <v>105</v>
      </c>
      <c r="B434" s="46">
        <v>200</v>
      </c>
      <c r="C434" s="50" t="s">
        <v>153</v>
      </c>
      <c r="D434" s="51" t="s">
        <v>72</v>
      </c>
      <c r="E434" s="51" t="s">
        <v>154</v>
      </c>
      <c r="F434" s="52" t="s">
        <v>33</v>
      </c>
      <c r="G434" s="206">
        <v>90931</v>
      </c>
      <c r="H434" s="206">
        <v>30370</v>
      </c>
      <c r="I434" s="206">
        <v>68825.100000000006</v>
      </c>
      <c r="J434" s="206">
        <v>27884.1</v>
      </c>
      <c r="K434" s="206">
        <v>22105.899999999994</v>
      </c>
      <c r="L434" s="206">
        <v>2485.9000000000015</v>
      </c>
      <c r="M434" s="188">
        <v>0.75689368862104234</v>
      </c>
      <c r="N434" s="219">
        <v>0.91814619690484023</v>
      </c>
      <c r="O434" s="167"/>
    </row>
    <row r="435" spans="1:15" ht="42.75" customHeight="1" x14ac:dyDescent="0.3">
      <c r="A435" s="72" t="s">
        <v>109</v>
      </c>
      <c r="B435" s="46">
        <v>200</v>
      </c>
      <c r="C435" s="50" t="s">
        <v>153</v>
      </c>
      <c r="D435" s="51" t="s">
        <v>72</v>
      </c>
      <c r="E435" s="51" t="s">
        <v>154</v>
      </c>
      <c r="F435" s="52" t="s">
        <v>37</v>
      </c>
      <c r="G435" s="206">
        <v>90931</v>
      </c>
      <c r="H435" s="206">
        <v>30370</v>
      </c>
      <c r="I435" s="206">
        <v>68825.100000000006</v>
      </c>
      <c r="J435" s="206">
        <v>27884.1</v>
      </c>
      <c r="K435" s="206">
        <v>22105.899999999994</v>
      </c>
      <c r="L435" s="206">
        <v>2485.9000000000015</v>
      </c>
      <c r="M435" s="188">
        <v>0.75689368862104234</v>
      </c>
      <c r="N435" s="219">
        <v>0.91814619690484023</v>
      </c>
      <c r="O435" s="167"/>
    </row>
    <row r="436" spans="1:15" ht="30" customHeight="1" x14ac:dyDescent="0.3">
      <c r="A436" s="89" t="s">
        <v>324</v>
      </c>
      <c r="B436" s="46">
        <v>200</v>
      </c>
      <c r="C436" s="48" t="s">
        <v>153</v>
      </c>
      <c r="D436" s="49" t="s">
        <v>72</v>
      </c>
      <c r="E436" s="49" t="s">
        <v>154</v>
      </c>
      <c r="F436" s="47" t="s">
        <v>321</v>
      </c>
      <c r="G436" s="207">
        <v>90931</v>
      </c>
      <c r="H436" s="207">
        <v>30370</v>
      </c>
      <c r="I436" s="207">
        <v>68825.100000000006</v>
      </c>
      <c r="J436" s="207">
        <v>27884.1</v>
      </c>
      <c r="K436" s="207">
        <v>22105.899999999994</v>
      </c>
      <c r="L436" s="207">
        <v>2485.9000000000015</v>
      </c>
      <c r="M436" s="214">
        <v>0.75689368862104234</v>
      </c>
      <c r="N436" s="219">
        <v>0.91814619690484023</v>
      </c>
      <c r="O436" s="167"/>
    </row>
    <row r="437" spans="1:15" ht="15" customHeight="1" x14ac:dyDescent="0.3">
      <c r="A437" s="72" t="s">
        <v>144</v>
      </c>
      <c r="B437" s="46">
        <v>200</v>
      </c>
      <c r="C437" s="50" t="s">
        <v>153</v>
      </c>
      <c r="D437" s="51" t="s">
        <v>73</v>
      </c>
      <c r="E437" s="51" t="s">
        <v>154</v>
      </c>
      <c r="F437" s="52"/>
      <c r="G437" s="206">
        <v>1005627.4</v>
      </c>
      <c r="H437" s="206">
        <v>337046.2</v>
      </c>
      <c r="I437" s="206">
        <v>507559.1</v>
      </c>
      <c r="J437" s="206">
        <v>331989.5</v>
      </c>
      <c r="K437" s="206">
        <v>498068.30000000005</v>
      </c>
      <c r="L437" s="206">
        <v>5056.7000000000116</v>
      </c>
      <c r="M437" s="188">
        <v>0.50471884517068644</v>
      </c>
      <c r="N437" s="219">
        <v>0.98499701227902881</v>
      </c>
      <c r="O437" s="167"/>
    </row>
    <row r="438" spans="1:15" ht="15" customHeight="1" x14ac:dyDescent="0.3">
      <c r="A438" s="72" t="s">
        <v>145</v>
      </c>
      <c r="B438" s="46">
        <v>200</v>
      </c>
      <c r="C438" s="50" t="s">
        <v>153</v>
      </c>
      <c r="D438" s="51" t="s">
        <v>74</v>
      </c>
      <c r="E438" s="51" t="s">
        <v>154</v>
      </c>
      <c r="F438" s="52"/>
      <c r="G438" s="206">
        <v>901575.3</v>
      </c>
      <c r="H438" s="206">
        <v>308422.40000000002</v>
      </c>
      <c r="I438" s="206">
        <v>466422.1</v>
      </c>
      <c r="J438" s="206">
        <v>307534.8</v>
      </c>
      <c r="K438" s="206">
        <v>435153.20000000007</v>
      </c>
      <c r="L438" s="206">
        <v>887.60000000003492</v>
      </c>
      <c r="M438" s="188">
        <v>0.51734125812896603</v>
      </c>
      <c r="N438" s="219">
        <v>0.99712212861322647</v>
      </c>
      <c r="O438" s="167"/>
    </row>
    <row r="439" spans="1:15" ht="28.5" customHeight="1" x14ac:dyDescent="0.3">
      <c r="A439" s="72" t="s">
        <v>90</v>
      </c>
      <c r="B439" s="46">
        <v>200</v>
      </c>
      <c r="C439" s="50" t="s">
        <v>153</v>
      </c>
      <c r="D439" s="51" t="s">
        <v>74</v>
      </c>
      <c r="E439" s="51" t="s">
        <v>154</v>
      </c>
      <c r="F439" s="52" t="s">
        <v>17</v>
      </c>
      <c r="G439" s="206">
        <v>66270.899999999994</v>
      </c>
      <c r="H439" s="206">
        <v>2304.6</v>
      </c>
      <c r="I439" s="206">
        <v>2732.5</v>
      </c>
      <c r="J439" s="206">
        <v>1417</v>
      </c>
      <c r="K439" s="206">
        <v>63538.399999999994</v>
      </c>
      <c r="L439" s="206">
        <v>887.59999999999991</v>
      </c>
      <c r="M439" s="188">
        <v>4.1232275402929494E-2</v>
      </c>
      <c r="N439" s="219">
        <v>0.61485724203766379</v>
      </c>
      <c r="O439" s="167"/>
    </row>
    <row r="440" spans="1:15" ht="28.5" customHeight="1" x14ac:dyDescent="0.3">
      <c r="A440" s="72" t="s">
        <v>91</v>
      </c>
      <c r="B440" s="46">
        <v>200</v>
      </c>
      <c r="C440" s="50" t="s">
        <v>153</v>
      </c>
      <c r="D440" s="51" t="s">
        <v>74</v>
      </c>
      <c r="E440" s="51" t="s">
        <v>154</v>
      </c>
      <c r="F440" s="52" t="s">
        <v>18</v>
      </c>
      <c r="G440" s="206">
        <v>66270.899999999994</v>
      </c>
      <c r="H440" s="206">
        <v>2304.6</v>
      </c>
      <c r="I440" s="206">
        <v>2732.5</v>
      </c>
      <c r="J440" s="206">
        <v>1417</v>
      </c>
      <c r="K440" s="206">
        <v>63538.399999999994</v>
      </c>
      <c r="L440" s="206">
        <v>887.59999999999991</v>
      </c>
      <c r="M440" s="188">
        <v>4.1232275402929494E-2</v>
      </c>
      <c r="N440" s="219">
        <v>0.61485724203766379</v>
      </c>
      <c r="O440" s="167"/>
    </row>
    <row r="441" spans="1:15" ht="30" customHeight="1" x14ac:dyDescent="0.3">
      <c r="A441" s="89" t="s">
        <v>94</v>
      </c>
      <c r="B441" s="46">
        <v>200</v>
      </c>
      <c r="C441" s="48" t="s">
        <v>153</v>
      </c>
      <c r="D441" s="49" t="s">
        <v>74</v>
      </c>
      <c r="E441" s="49" t="s">
        <v>154</v>
      </c>
      <c r="F441" s="47" t="s">
        <v>21</v>
      </c>
      <c r="G441" s="207">
        <v>48401.3</v>
      </c>
      <c r="H441" s="207">
        <v>2194.1</v>
      </c>
      <c r="I441" s="16">
        <v>2732.5</v>
      </c>
      <c r="J441" s="16">
        <v>1417</v>
      </c>
      <c r="K441" s="207">
        <v>45668.800000000003</v>
      </c>
      <c r="L441" s="207">
        <v>777.09999999999991</v>
      </c>
      <c r="M441" s="214">
        <v>5.6455095214384736E-2</v>
      </c>
      <c r="N441" s="219">
        <v>0.64582288865594095</v>
      </c>
      <c r="O441" s="167"/>
    </row>
    <row r="442" spans="1:15" ht="33" customHeight="1" x14ac:dyDescent="0.3">
      <c r="A442" s="89" t="s">
        <v>92</v>
      </c>
      <c r="B442" s="46">
        <v>200</v>
      </c>
      <c r="C442" s="48" t="s">
        <v>153</v>
      </c>
      <c r="D442" s="49" t="s">
        <v>74</v>
      </c>
      <c r="E442" s="49" t="s">
        <v>154</v>
      </c>
      <c r="F442" s="47" t="s">
        <v>19</v>
      </c>
      <c r="G442" s="131">
        <v>17869.599999999999</v>
      </c>
      <c r="H442" s="131">
        <v>110.5</v>
      </c>
      <c r="I442" s="16"/>
      <c r="J442" s="16"/>
      <c r="K442" s="207">
        <v>17869.599999999999</v>
      </c>
      <c r="L442" s="207">
        <v>110.5</v>
      </c>
      <c r="M442" s="214">
        <v>0</v>
      </c>
      <c r="N442" s="219">
        <v>0</v>
      </c>
      <c r="O442" s="167"/>
    </row>
    <row r="443" spans="1:15" ht="28.5" customHeight="1" x14ac:dyDescent="0.3">
      <c r="A443" s="72" t="s">
        <v>105</v>
      </c>
      <c r="B443" s="46">
        <v>200</v>
      </c>
      <c r="C443" s="50" t="s">
        <v>153</v>
      </c>
      <c r="D443" s="51" t="s">
        <v>74</v>
      </c>
      <c r="E443" s="51" t="s">
        <v>154</v>
      </c>
      <c r="F443" s="52" t="s">
        <v>33</v>
      </c>
      <c r="G443" s="206">
        <v>835304.4</v>
      </c>
      <c r="H443" s="206">
        <v>306117.80000000005</v>
      </c>
      <c r="I443" s="206">
        <v>463689.6</v>
      </c>
      <c r="J443" s="206">
        <v>306117.8</v>
      </c>
      <c r="K443" s="206">
        <v>371614.80000000005</v>
      </c>
      <c r="L443" s="206">
        <v>0</v>
      </c>
      <c r="M443" s="188">
        <v>0.5551145187311356</v>
      </c>
      <c r="N443" s="219">
        <v>0.99999999999999978</v>
      </c>
      <c r="O443" s="167"/>
    </row>
    <row r="444" spans="1:15" ht="15" customHeight="1" x14ac:dyDescent="0.3">
      <c r="A444" s="72" t="s">
        <v>106</v>
      </c>
      <c r="B444" s="46">
        <v>200</v>
      </c>
      <c r="C444" s="50" t="s">
        <v>153</v>
      </c>
      <c r="D444" s="51" t="s">
        <v>74</v>
      </c>
      <c r="E444" s="51" t="s">
        <v>154</v>
      </c>
      <c r="F444" s="52" t="s">
        <v>34</v>
      </c>
      <c r="G444" s="206">
        <v>835304.4</v>
      </c>
      <c r="H444" s="206">
        <v>306117.80000000005</v>
      </c>
      <c r="I444" s="206">
        <v>463689.6</v>
      </c>
      <c r="J444" s="206">
        <v>306117.8</v>
      </c>
      <c r="K444" s="206">
        <v>371614.80000000005</v>
      </c>
      <c r="L444" s="206">
        <v>0</v>
      </c>
      <c r="M444" s="188">
        <v>0.5551145187311356</v>
      </c>
      <c r="N444" s="219">
        <v>0.99999999999999978</v>
      </c>
      <c r="O444" s="167"/>
    </row>
    <row r="445" spans="1:15" ht="60" customHeight="1" x14ac:dyDescent="0.3">
      <c r="A445" s="89" t="s">
        <v>107</v>
      </c>
      <c r="B445" s="46">
        <v>200</v>
      </c>
      <c r="C445" s="48" t="s">
        <v>153</v>
      </c>
      <c r="D445" s="49" t="s">
        <v>74</v>
      </c>
      <c r="E445" s="49" t="s">
        <v>154</v>
      </c>
      <c r="F445" s="47" t="s">
        <v>35</v>
      </c>
      <c r="G445" s="207">
        <v>802402.6</v>
      </c>
      <c r="H445" s="207">
        <v>295228.30000000005</v>
      </c>
      <c r="I445" s="55">
        <v>450987.6</v>
      </c>
      <c r="J445" s="55">
        <v>295228.3</v>
      </c>
      <c r="K445" s="207">
        <v>351415</v>
      </c>
      <c r="L445" s="207">
        <v>0</v>
      </c>
      <c r="M445" s="214">
        <v>0.56204653374752278</v>
      </c>
      <c r="N445" s="219">
        <v>0.99999999999999978</v>
      </c>
      <c r="O445" s="167"/>
    </row>
    <row r="446" spans="1:15" ht="15" customHeight="1" x14ac:dyDescent="0.3">
      <c r="A446" s="89" t="s">
        <v>108</v>
      </c>
      <c r="B446" s="46">
        <v>200</v>
      </c>
      <c r="C446" s="48" t="s">
        <v>153</v>
      </c>
      <c r="D446" s="49" t="s">
        <v>74</v>
      </c>
      <c r="E446" s="49" t="s">
        <v>154</v>
      </c>
      <c r="F446" s="47" t="s">
        <v>36</v>
      </c>
      <c r="G446" s="207">
        <v>32901.800000000003</v>
      </c>
      <c r="H446" s="207">
        <v>10889.5</v>
      </c>
      <c r="I446" s="55">
        <v>12702</v>
      </c>
      <c r="J446" s="55">
        <v>10889.5</v>
      </c>
      <c r="K446" s="207">
        <v>20199.800000000003</v>
      </c>
      <c r="L446" s="207">
        <v>0</v>
      </c>
      <c r="M446" s="214">
        <v>0.38605790564649956</v>
      </c>
      <c r="N446" s="219">
        <v>1</v>
      </c>
      <c r="O446" s="167"/>
    </row>
    <row r="447" spans="1:15" ht="15" customHeight="1" x14ac:dyDescent="0.3">
      <c r="A447" s="95" t="s">
        <v>96</v>
      </c>
      <c r="B447" s="46">
        <v>200</v>
      </c>
      <c r="C447" s="50" t="s">
        <v>153</v>
      </c>
      <c r="D447" s="51" t="s">
        <v>74</v>
      </c>
      <c r="E447" s="51" t="s">
        <v>154</v>
      </c>
      <c r="F447" s="52" t="s">
        <v>24</v>
      </c>
      <c r="G447" s="85">
        <v>0</v>
      </c>
      <c r="H447" s="85">
        <v>0</v>
      </c>
      <c r="I447" s="85">
        <v>0</v>
      </c>
      <c r="J447" s="85">
        <v>0</v>
      </c>
      <c r="K447" s="85">
        <v>0</v>
      </c>
      <c r="L447" s="85">
        <v>0</v>
      </c>
      <c r="M447" s="188" t="s">
        <v>263</v>
      </c>
      <c r="N447" s="219" t="s">
        <v>263</v>
      </c>
      <c r="O447" s="167"/>
    </row>
    <row r="448" spans="1:15" ht="15" customHeight="1" x14ac:dyDescent="0.3">
      <c r="A448" s="70" t="s">
        <v>296</v>
      </c>
      <c r="B448" s="46">
        <v>200</v>
      </c>
      <c r="C448" s="50" t="s">
        <v>153</v>
      </c>
      <c r="D448" s="51" t="s">
        <v>74</v>
      </c>
      <c r="E448" s="51" t="s">
        <v>154</v>
      </c>
      <c r="F448" s="52" t="s">
        <v>297</v>
      </c>
      <c r="G448" s="85">
        <v>0</v>
      </c>
      <c r="H448" s="85">
        <v>0</v>
      </c>
      <c r="I448" s="85">
        <v>0</v>
      </c>
      <c r="J448" s="85">
        <v>0</v>
      </c>
      <c r="K448" s="85">
        <v>0</v>
      </c>
      <c r="L448" s="85">
        <v>0</v>
      </c>
      <c r="M448" s="188" t="s">
        <v>263</v>
      </c>
      <c r="N448" s="219" t="s">
        <v>263</v>
      </c>
      <c r="O448" s="167"/>
    </row>
    <row r="449" spans="1:15" ht="105" customHeight="1" x14ac:dyDescent="0.3">
      <c r="A449" s="71" t="s">
        <v>304</v>
      </c>
      <c r="B449" s="46">
        <v>200</v>
      </c>
      <c r="C449" s="48" t="s">
        <v>153</v>
      </c>
      <c r="D449" s="49" t="s">
        <v>74</v>
      </c>
      <c r="E449" s="49" t="s">
        <v>154</v>
      </c>
      <c r="F449" s="47" t="s">
        <v>298</v>
      </c>
      <c r="G449" s="133"/>
      <c r="H449" s="133"/>
      <c r="I449" s="133"/>
      <c r="J449" s="133"/>
      <c r="K449" s="207">
        <v>0</v>
      </c>
      <c r="L449" s="207">
        <v>0</v>
      </c>
      <c r="M449" s="214" t="s">
        <v>263</v>
      </c>
      <c r="N449" s="219" t="s">
        <v>263</v>
      </c>
      <c r="O449" s="167"/>
    </row>
    <row r="450" spans="1:15" ht="15" customHeight="1" x14ac:dyDescent="0.3">
      <c r="A450" s="72" t="s">
        <v>146</v>
      </c>
      <c r="B450" s="46">
        <v>200</v>
      </c>
      <c r="C450" s="50" t="s">
        <v>153</v>
      </c>
      <c r="D450" s="51" t="s">
        <v>75</v>
      </c>
      <c r="E450" s="51" t="s">
        <v>154</v>
      </c>
      <c r="F450" s="52"/>
      <c r="G450" s="206">
        <v>6722.6</v>
      </c>
      <c r="H450" s="206">
        <v>227.70000000000073</v>
      </c>
      <c r="I450" s="206">
        <v>866.9</v>
      </c>
      <c r="J450" s="206">
        <v>227.7</v>
      </c>
      <c r="K450" s="206">
        <v>5855.7000000000007</v>
      </c>
      <c r="L450" s="206">
        <v>7.3896444519050419E-13</v>
      </c>
      <c r="M450" s="188">
        <v>0.12895308362835806</v>
      </c>
      <c r="N450" s="219">
        <v>0.99999999999999678</v>
      </c>
      <c r="O450" s="167"/>
    </row>
    <row r="451" spans="1:15" ht="28.5" customHeight="1" x14ac:dyDescent="0.3">
      <c r="A451" s="72" t="s">
        <v>90</v>
      </c>
      <c r="B451" s="46">
        <v>200</v>
      </c>
      <c r="C451" s="50" t="s">
        <v>153</v>
      </c>
      <c r="D451" s="51" t="s">
        <v>75</v>
      </c>
      <c r="E451" s="51" t="s">
        <v>154</v>
      </c>
      <c r="F451" s="52" t="s">
        <v>17</v>
      </c>
      <c r="G451" s="206">
        <v>6722.6</v>
      </c>
      <c r="H451" s="206">
        <v>227.70000000000073</v>
      </c>
      <c r="I451" s="206">
        <v>866.9</v>
      </c>
      <c r="J451" s="206">
        <v>227.7</v>
      </c>
      <c r="K451" s="206">
        <v>5855.7000000000007</v>
      </c>
      <c r="L451" s="206">
        <v>7.3896444519050419E-13</v>
      </c>
      <c r="M451" s="188">
        <v>0.12895308362835806</v>
      </c>
      <c r="N451" s="219">
        <v>0.99999999999999678</v>
      </c>
      <c r="O451" s="167"/>
    </row>
    <row r="452" spans="1:15" ht="28.5" customHeight="1" x14ac:dyDescent="0.3">
      <c r="A452" s="72" t="s">
        <v>91</v>
      </c>
      <c r="B452" s="46">
        <v>200</v>
      </c>
      <c r="C452" s="50" t="s">
        <v>153</v>
      </c>
      <c r="D452" s="51" t="s">
        <v>75</v>
      </c>
      <c r="E452" s="51" t="s">
        <v>154</v>
      </c>
      <c r="F452" s="52" t="s">
        <v>18</v>
      </c>
      <c r="G452" s="206">
        <v>6722.6</v>
      </c>
      <c r="H452" s="206">
        <v>227.70000000000073</v>
      </c>
      <c r="I452" s="206">
        <v>866.9</v>
      </c>
      <c r="J452" s="206">
        <v>227.7</v>
      </c>
      <c r="K452" s="206">
        <v>5855.7000000000007</v>
      </c>
      <c r="L452" s="206">
        <v>7.3896444519050419E-13</v>
      </c>
      <c r="M452" s="188">
        <v>0.12895308362835806</v>
      </c>
      <c r="N452" s="219">
        <v>0.99999999999999678</v>
      </c>
      <c r="O452" s="167"/>
    </row>
    <row r="453" spans="1:15" ht="30" customHeight="1" x14ac:dyDescent="0.3">
      <c r="A453" s="89" t="s">
        <v>92</v>
      </c>
      <c r="B453" s="46">
        <v>200</v>
      </c>
      <c r="C453" s="48" t="s">
        <v>153</v>
      </c>
      <c r="D453" s="49" t="s">
        <v>75</v>
      </c>
      <c r="E453" s="49" t="s">
        <v>154</v>
      </c>
      <c r="F453" s="47" t="s">
        <v>19</v>
      </c>
      <c r="G453" s="207">
        <v>6722.6</v>
      </c>
      <c r="H453" s="207">
        <v>227.70000000000073</v>
      </c>
      <c r="I453" s="16">
        <v>866.9</v>
      </c>
      <c r="J453" s="16">
        <v>227.7</v>
      </c>
      <c r="K453" s="207">
        <v>5855.7000000000007</v>
      </c>
      <c r="L453" s="207">
        <v>7.3896444519050419E-13</v>
      </c>
      <c r="M453" s="214">
        <v>0.12895308362835806</v>
      </c>
      <c r="N453" s="219">
        <v>0.99999999999999678</v>
      </c>
      <c r="O453" s="167"/>
    </row>
    <row r="454" spans="1:15" ht="28.5" customHeight="1" x14ac:dyDescent="0.3">
      <c r="A454" s="72" t="s">
        <v>147</v>
      </c>
      <c r="B454" s="46">
        <v>200</v>
      </c>
      <c r="C454" s="50" t="s">
        <v>153</v>
      </c>
      <c r="D454" s="51" t="s">
        <v>76</v>
      </c>
      <c r="E454" s="51" t="s">
        <v>154</v>
      </c>
      <c r="F454" s="52"/>
      <c r="G454" s="206">
        <v>97329.500000000029</v>
      </c>
      <c r="H454" s="206">
        <v>28396.100000000002</v>
      </c>
      <c r="I454" s="206">
        <v>40270.1</v>
      </c>
      <c r="J454" s="206">
        <v>24227</v>
      </c>
      <c r="K454" s="206">
        <v>57059.400000000031</v>
      </c>
      <c r="L454" s="206">
        <v>4169.1000000000022</v>
      </c>
      <c r="M454" s="188">
        <v>0.41375019906605898</v>
      </c>
      <c r="N454" s="219">
        <v>0.85318054239842789</v>
      </c>
      <c r="O454" s="167"/>
    </row>
    <row r="455" spans="1:15" ht="71.25" customHeight="1" x14ac:dyDescent="0.3">
      <c r="A455" s="72" t="s">
        <v>85</v>
      </c>
      <c r="B455" s="46">
        <v>200</v>
      </c>
      <c r="C455" s="50" t="s">
        <v>153</v>
      </c>
      <c r="D455" s="51" t="s">
        <v>76</v>
      </c>
      <c r="E455" s="51" t="s">
        <v>154</v>
      </c>
      <c r="F455" s="52" t="s">
        <v>12</v>
      </c>
      <c r="G455" s="44">
        <v>86333.300000000017</v>
      </c>
      <c r="H455" s="44">
        <v>24780.9</v>
      </c>
      <c r="I455" s="44">
        <v>35841.199999999997</v>
      </c>
      <c r="J455" s="44">
        <v>21455.9</v>
      </c>
      <c r="K455" s="44">
        <v>50492.10000000002</v>
      </c>
      <c r="L455" s="44">
        <v>3325</v>
      </c>
      <c r="M455" s="188">
        <v>0.41514919503829911</v>
      </c>
      <c r="N455" s="219">
        <v>0.86582408225689944</v>
      </c>
      <c r="O455" s="167"/>
    </row>
    <row r="456" spans="1:15" ht="15" customHeight="1" x14ac:dyDescent="0.3">
      <c r="A456" s="72" t="s">
        <v>99</v>
      </c>
      <c r="B456" s="46">
        <v>200</v>
      </c>
      <c r="C456" s="50" t="s">
        <v>153</v>
      </c>
      <c r="D456" s="51" t="s">
        <v>76</v>
      </c>
      <c r="E456" s="51" t="s">
        <v>154</v>
      </c>
      <c r="F456" s="52" t="s">
        <v>27</v>
      </c>
      <c r="G456" s="206">
        <v>48498.500000000007</v>
      </c>
      <c r="H456" s="206">
        <v>14533.8</v>
      </c>
      <c r="I456" s="206">
        <v>21042.799999999999</v>
      </c>
      <c r="J456" s="206">
        <v>12587.2</v>
      </c>
      <c r="K456" s="206">
        <v>27455.700000000008</v>
      </c>
      <c r="L456" s="206">
        <v>1946.5999999999985</v>
      </c>
      <c r="M456" s="188">
        <v>0.43388558409022954</v>
      </c>
      <c r="N456" s="219">
        <v>0.86606393372689872</v>
      </c>
      <c r="O456" s="167"/>
    </row>
    <row r="457" spans="1:15" ht="15" customHeight="1" x14ac:dyDescent="0.3">
      <c r="A457" s="89" t="s">
        <v>100</v>
      </c>
      <c r="B457" s="46">
        <v>200</v>
      </c>
      <c r="C457" s="48" t="s">
        <v>153</v>
      </c>
      <c r="D457" s="49" t="s">
        <v>76</v>
      </c>
      <c r="E457" s="49" t="s">
        <v>154</v>
      </c>
      <c r="F457" s="47" t="s">
        <v>28</v>
      </c>
      <c r="G457" s="131">
        <v>36366.300000000003</v>
      </c>
      <c r="H457" s="131">
        <v>11055.5</v>
      </c>
      <c r="I457" s="55">
        <v>16252.2</v>
      </c>
      <c r="J457" s="55">
        <v>9647.2999999999993</v>
      </c>
      <c r="K457" s="207">
        <v>20114.100000000002</v>
      </c>
      <c r="L457" s="207">
        <v>1408.2000000000007</v>
      </c>
      <c r="M457" s="214">
        <v>0.4469027643725097</v>
      </c>
      <c r="N457" s="219">
        <v>0.87262448555017857</v>
      </c>
      <c r="O457" s="167"/>
    </row>
    <row r="458" spans="1:15" ht="30" customHeight="1" x14ac:dyDescent="0.3">
      <c r="A458" s="89" t="s">
        <v>101</v>
      </c>
      <c r="B458" s="46">
        <v>200</v>
      </c>
      <c r="C458" s="48" t="s">
        <v>153</v>
      </c>
      <c r="D458" s="49" t="s">
        <v>76</v>
      </c>
      <c r="E458" s="49" t="s">
        <v>154</v>
      </c>
      <c r="F458" s="47" t="s">
        <v>29</v>
      </c>
      <c r="G458" s="131">
        <v>1422.3</v>
      </c>
      <c r="H458" s="131">
        <v>668.3</v>
      </c>
      <c r="I458" s="55">
        <v>425.1</v>
      </c>
      <c r="J458" s="55">
        <v>336.7</v>
      </c>
      <c r="K458" s="207">
        <v>997.19999999999993</v>
      </c>
      <c r="L458" s="207">
        <v>331.59999999999997</v>
      </c>
      <c r="M458" s="214">
        <v>0.29888209238557267</v>
      </c>
      <c r="N458" s="219">
        <v>0.5038156516534491</v>
      </c>
      <c r="O458" s="167"/>
    </row>
    <row r="459" spans="1:15" ht="45" customHeight="1" x14ac:dyDescent="0.3">
      <c r="A459" s="89" t="s">
        <v>269</v>
      </c>
      <c r="B459" s="46">
        <v>200</v>
      </c>
      <c r="C459" s="48" t="s">
        <v>153</v>
      </c>
      <c r="D459" s="49" t="s">
        <v>76</v>
      </c>
      <c r="E459" s="49" t="s">
        <v>154</v>
      </c>
      <c r="F459" s="47" t="s">
        <v>266</v>
      </c>
      <c r="G459" s="131">
        <v>10709.9</v>
      </c>
      <c r="H459" s="131">
        <v>2810</v>
      </c>
      <c r="I459" s="55">
        <v>4365.5</v>
      </c>
      <c r="J459" s="55">
        <v>2603.1999999999998</v>
      </c>
      <c r="K459" s="207">
        <v>6344.4</v>
      </c>
      <c r="L459" s="207">
        <v>206.80000000000018</v>
      </c>
      <c r="M459" s="214">
        <v>0.40761351646607347</v>
      </c>
      <c r="N459" s="219">
        <v>0.92640569395017791</v>
      </c>
      <c r="O459" s="167"/>
    </row>
    <row r="460" spans="1:15" ht="28.5" customHeight="1" x14ac:dyDescent="0.3">
      <c r="A460" s="72" t="s">
        <v>86</v>
      </c>
      <c r="B460" s="46">
        <v>200</v>
      </c>
      <c r="C460" s="50" t="s">
        <v>153</v>
      </c>
      <c r="D460" s="51" t="s">
        <v>76</v>
      </c>
      <c r="E460" s="51" t="s">
        <v>154</v>
      </c>
      <c r="F460" s="52" t="s">
        <v>13</v>
      </c>
      <c r="G460" s="206">
        <v>37834.800000000003</v>
      </c>
      <c r="H460" s="206">
        <v>10247.1</v>
      </c>
      <c r="I460" s="206">
        <v>14798.400000000001</v>
      </c>
      <c r="J460" s="206">
        <v>8868.7000000000007</v>
      </c>
      <c r="K460" s="206">
        <v>23036.400000000001</v>
      </c>
      <c r="L460" s="206">
        <v>1378.3999999999996</v>
      </c>
      <c r="M460" s="188">
        <v>0.39113197373846303</v>
      </c>
      <c r="N460" s="219">
        <v>0.86548389300387429</v>
      </c>
      <c r="O460" s="167"/>
    </row>
    <row r="461" spans="1:15" ht="30" customHeight="1" x14ac:dyDescent="0.3">
      <c r="A461" s="89" t="s">
        <v>87</v>
      </c>
      <c r="B461" s="46">
        <v>200</v>
      </c>
      <c r="C461" s="48" t="s">
        <v>153</v>
      </c>
      <c r="D461" s="49" t="s">
        <v>76</v>
      </c>
      <c r="E461" s="49" t="s">
        <v>154</v>
      </c>
      <c r="F461" s="47" t="s">
        <v>14</v>
      </c>
      <c r="G461" s="131">
        <v>28533.9</v>
      </c>
      <c r="H461" s="131">
        <v>7910</v>
      </c>
      <c r="I461" s="55">
        <v>11518</v>
      </c>
      <c r="J461" s="55">
        <v>7129.7</v>
      </c>
      <c r="K461" s="207">
        <v>17015.900000000001</v>
      </c>
      <c r="L461" s="207">
        <v>780.30000000000018</v>
      </c>
      <c r="M461" s="214">
        <v>0.40366020768279132</v>
      </c>
      <c r="N461" s="219">
        <v>0.9013527180783818</v>
      </c>
      <c r="O461" s="167"/>
    </row>
    <row r="462" spans="1:15" ht="30" customHeight="1" x14ac:dyDescent="0.3">
      <c r="A462" s="89" t="s">
        <v>88</v>
      </c>
      <c r="B462" s="46">
        <v>200</v>
      </c>
      <c r="C462" s="48" t="s">
        <v>153</v>
      </c>
      <c r="D462" s="49" t="s">
        <v>76</v>
      </c>
      <c r="E462" s="49" t="s">
        <v>154</v>
      </c>
      <c r="F462" s="47" t="s">
        <v>15</v>
      </c>
      <c r="G462" s="131">
        <v>1545.5</v>
      </c>
      <c r="H462" s="131">
        <v>364.1</v>
      </c>
      <c r="I462" s="55">
        <v>341.2</v>
      </c>
      <c r="J462" s="55">
        <v>170.5</v>
      </c>
      <c r="K462" s="207">
        <v>1204.3</v>
      </c>
      <c r="L462" s="207">
        <v>193.60000000000002</v>
      </c>
      <c r="M462" s="214">
        <v>0.22076997735360723</v>
      </c>
      <c r="N462" s="219">
        <v>0.46827794561933533</v>
      </c>
      <c r="O462" s="167"/>
    </row>
    <row r="463" spans="1:15" ht="45" customHeight="1" x14ac:dyDescent="0.3">
      <c r="A463" s="89" t="s">
        <v>267</v>
      </c>
      <c r="B463" s="46">
        <v>200</v>
      </c>
      <c r="C463" s="48" t="s">
        <v>153</v>
      </c>
      <c r="D463" s="49" t="s">
        <v>76</v>
      </c>
      <c r="E463" s="49" t="s">
        <v>154</v>
      </c>
      <c r="F463" s="47" t="s">
        <v>265</v>
      </c>
      <c r="G463" s="131">
        <v>7755.4</v>
      </c>
      <c r="H463" s="131">
        <v>1973</v>
      </c>
      <c r="I463" s="55">
        <v>2939.2</v>
      </c>
      <c r="J463" s="55">
        <v>1568.5</v>
      </c>
      <c r="K463" s="207">
        <v>4816.2</v>
      </c>
      <c r="L463" s="207">
        <v>404.5</v>
      </c>
      <c r="M463" s="214">
        <v>0.37898754416277691</v>
      </c>
      <c r="N463" s="219">
        <v>0.79498226051697918</v>
      </c>
      <c r="O463" s="167"/>
    </row>
    <row r="464" spans="1:15" ht="28.5" customHeight="1" x14ac:dyDescent="0.3">
      <c r="A464" s="72" t="s">
        <v>90</v>
      </c>
      <c r="B464" s="46">
        <v>200</v>
      </c>
      <c r="C464" s="50" t="s">
        <v>153</v>
      </c>
      <c r="D464" s="51" t="s">
        <v>76</v>
      </c>
      <c r="E464" s="51" t="s">
        <v>154</v>
      </c>
      <c r="F464" s="52" t="s">
        <v>17</v>
      </c>
      <c r="G464" s="206">
        <v>9063.6</v>
      </c>
      <c r="H464" s="206">
        <v>2661.5</v>
      </c>
      <c r="I464" s="206">
        <v>2942.5</v>
      </c>
      <c r="J464" s="206">
        <v>1900.3</v>
      </c>
      <c r="K464" s="206">
        <v>6121.1</v>
      </c>
      <c r="L464" s="206">
        <v>761.2</v>
      </c>
      <c r="M464" s="188">
        <v>0.32465024934904452</v>
      </c>
      <c r="N464" s="219">
        <v>0.71399586699229756</v>
      </c>
      <c r="O464" s="167"/>
    </row>
    <row r="465" spans="1:15" ht="28.5" customHeight="1" x14ac:dyDescent="0.3">
      <c r="A465" s="72" t="s">
        <v>91</v>
      </c>
      <c r="B465" s="46">
        <v>200</v>
      </c>
      <c r="C465" s="50" t="s">
        <v>153</v>
      </c>
      <c r="D465" s="51" t="s">
        <v>76</v>
      </c>
      <c r="E465" s="51" t="s">
        <v>154</v>
      </c>
      <c r="F465" s="52" t="s">
        <v>18</v>
      </c>
      <c r="G465" s="206">
        <v>9063.6</v>
      </c>
      <c r="H465" s="206">
        <v>2661.5</v>
      </c>
      <c r="I465" s="206">
        <v>2942.5</v>
      </c>
      <c r="J465" s="206">
        <v>1900.3</v>
      </c>
      <c r="K465" s="206">
        <v>6121.1</v>
      </c>
      <c r="L465" s="206">
        <v>761.2</v>
      </c>
      <c r="M465" s="188">
        <v>0.32465024934904452</v>
      </c>
      <c r="N465" s="219">
        <v>0.71399586699229756</v>
      </c>
      <c r="O465" s="167"/>
    </row>
    <row r="466" spans="1:15" ht="30" customHeight="1" x14ac:dyDescent="0.3">
      <c r="A466" s="89" t="s">
        <v>92</v>
      </c>
      <c r="B466" s="46">
        <v>200</v>
      </c>
      <c r="C466" s="48" t="s">
        <v>153</v>
      </c>
      <c r="D466" s="49" t="s">
        <v>76</v>
      </c>
      <c r="E466" s="49" t="s">
        <v>154</v>
      </c>
      <c r="F466" s="47" t="s">
        <v>19</v>
      </c>
      <c r="G466" s="207">
        <v>9063.6</v>
      </c>
      <c r="H466" s="207">
        <v>2661.5</v>
      </c>
      <c r="I466" s="55">
        <v>2942.5</v>
      </c>
      <c r="J466" s="55">
        <v>1900.3</v>
      </c>
      <c r="K466" s="207">
        <v>6121.1</v>
      </c>
      <c r="L466" s="207">
        <v>761.2</v>
      </c>
      <c r="M466" s="214">
        <v>0.32465024934904452</v>
      </c>
      <c r="N466" s="219">
        <v>0.71399586699229756</v>
      </c>
      <c r="O466" s="167"/>
    </row>
    <row r="467" spans="1:15" ht="15" customHeight="1" x14ac:dyDescent="0.3">
      <c r="A467" s="72" t="s">
        <v>122</v>
      </c>
      <c r="B467" s="46">
        <v>200</v>
      </c>
      <c r="C467" s="50" t="s">
        <v>153</v>
      </c>
      <c r="D467" s="51" t="s">
        <v>76</v>
      </c>
      <c r="E467" s="51" t="s">
        <v>154</v>
      </c>
      <c r="F467" s="52" t="s">
        <v>50</v>
      </c>
      <c r="G467" s="206">
        <v>1922.6</v>
      </c>
      <c r="H467" s="206">
        <v>950.7</v>
      </c>
      <c r="I467" s="206">
        <v>1486.5</v>
      </c>
      <c r="J467" s="206">
        <v>870.8</v>
      </c>
      <c r="K467" s="206">
        <v>436.09999999999991</v>
      </c>
      <c r="L467" s="206">
        <v>79.900000000000091</v>
      </c>
      <c r="M467" s="188">
        <v>0.77317174659315513</v>
      </c>
      <c r="N467" s="219">
        <v>0.91595666351109695</v>
      </c>
      <c r="O467" s="167"/>
    </row>
    <row r="468" spans="1:15" ht="28.5" customHeight="1" x14ac:dyDescent="0.3">
      <c r="A468" s="72" t="s">
        <v>131</v>
      </c>
      <c r="B468" s="46">
        <v>200</v>
      </c>
      <c r="C468" s="50" t="s">
        <v>153</v>
      </c>
      <c r="D468" s="51" t="s">
        <v>76</v>
      </c>
      <c r="E468" s="51" t="s">
        <v>154</v>
      </c>
      <c r="F468" s="52" t="s">
        <v>59</v>
      </c>
      <c r="G468" s="206">
        <v>1922.6</v>
      </c>
      <c r="H468" s="206">
        <v>950.7</v>
      </c>
      <c r="I468" s="206">
        <v>1486.5</v>
      </c>
      <c r="J468" s="206">
        <v>870.8</v>
      </c>
      <c r="K468" s="206">
        <v>436.09999999999991</v>
      </c>
      <c r="L468" s="206">
        <v>79.900000000000091</v>
      </c>
      <c r="M468" s="188">
        <v>0.77317174659315513</v>
      </c>
      <c r="N468" s="219">
        <v>0.91595666351109695</v>
      </c>
      <c r="O468" s="167"/>
    </row>
    <row r="469" spans="1:15" ht="30" customHeight="1" x14ac:dyDescent="0.3">
      <c r="A469" s="89" t="s">
        <v>132</v>
      </c>
      <c r="B469" s="46">
        <v>200</v>
      </c>
      <c r="C469" s="48" t="s">
        <v>153</v>
      </c>
      <c r="D469" s="49" t="s">
        <v>76</v>
      </c>
      <c r="E469" s="49" t="s">
        <v>154</v>
      </c>
      <c r="F469" s="47" t="s">
        <v>60</v>
      </c>
      <c r="G469" s="207">
        <v>1922.6</v>
      </c>
      <c r="H469" s="207">
        <v>950.7</v>
      </c>
      <c r="I469" s="133">
        <v>1486.5</v>
      </c>
      <c r="J469" s="133">
        <v>870.8</v>
      </c>
      <c r="K469" s="207">
        <v>436.09999999999991</v>
      </c>
      <c r="L469" s="207">
        <v>79.900000000000091</v>
      </c>
      <c r="M469" s="214">
        <v>0.77317174659315513</v>
      </c>
      <c r="N469" s="219">
        <v>0.91595666351109695</v>
      </c>
      <c r="O469" s="167"/>
    </row>
    <row r="470" spans="1:15" ht="15" customHeight="1" x14ac:dyDescent="0.3">
      <c r="A470" s="95" t="s">
        <v>96</v>
      </c>
      <c r="B470" s="46">
        <v>200</v>
      </c>
      <c r="C470" s="50" t="s">
        <v>153</v>
      </c>
      <c r="D470" s="51" t="s">
        <v>76</v>
      </c>
      <c r="E470" s="51" t="s">
        <v>154</v>
      </c>
      <c r="F470" s="52" t="s">
        <v>24</v>
      </c>
      <c r="G470" s="206">
        <v>10</v>
      </c>
      <c r="H470" s="206">
        <v>3</v>
      </c>
      <c r="I470" s="206">
        <v>-0.1</v>
      </c>
      <c r="J470" s="206">
        <v>0</v>
      </c>
      <c r="K470" s="206">
        <v>10.1</v>
      </c>
      <c r="L470" s="206">
        <v>3</v>
      </c>
      <c r="M470" s="188">
        <v>-0.01</v>
      </c>
      <c r="N470" s="219">
        <v>0</v>
      </c>
      <c r="O470" s="167"/>
    </row>
    <row r="471" spans="1:15" ht="15" customHeight="1" x14ac:dyDescent="0.3">
      <c r="A471" s="72" t="s">
        <v>292</v>
      </c>
      <c r="B471" s="46">
        <v>200</v>
      </c>
      <c r="C471" s="50" t="s">
        <v>153</v>
      </c>
      <c r="D471" s="51" t="s">
        <v>76</v>
      </c>
      <c r="E471" s="51" t="s">
        <v>154</v>
      </c>
      <c r="F471" s="52" t="s">
        <v>293</v>
      </c>
      <c r="G471" s="206">
        <v>10</v>
      </c>
      <c r="H471" s="206">
        <v>3</v>
      </c>
      <c r="I471" s="206">
        <v>-0.1</v>
      </c>
      <c r="J471" s="206">
        <v>0</v>
      </c>
      <c r="K471" s="206">
        <v>10.1</v>
      </c>
      <c r="L471" s="206">
        <v>3</v>
      </c>
      <c r="M471" s="188">
        <v>-0.01</v>
      </c>
      <c r="N471" s="219">
        <v>0</v>
      </c>
      <c r="O471" s="167"/>
    </row>
    <row r="472" spans="1:15" ht="15" customHeight="1" x14ac:dyDescent="0.3">
      <c r="A472" s="73" t="s">
        <v>299</v>
      </c>
      <c r="B472" s="46">
        <v>200</v>
      </c>
      <c r="C472" s="48" t="s">
        <v>153</v>
      </c>
      <c r="D472" s="49" t="s">
        <v>76</v>
      </c>
      <c r="E472" s="49" t="s">
        <v>154</v>
      </c>
      <c r="F472" s="47" t="s">
        <v>300</v>
      </c>
      <c r="G472" s="207">
        <v>9</v>
      </c>
      <c r="H472" s="207">
        <v>3</v>
      </c>
      <c r="I472" s="16">
        <v>0</v>
      </c>
      <c r="J472" s="16">
        <v>0</v>
      </c>
      <c r="K472" s="207">
        <v>9</v>
      </c>
      <c r="L472" s="207">
        <v>3</v>
      </c>
      <c r="M472" s="214">
        <v>0</v>
      </c>
      <c r="N472" s="219">
        <v>0</v>
      </c>
      <c r="O472" s="167"/>
    </row>
    <row r="473" spans="1:15" ht="15" customHeight="1" x14ac:dyDescent="0.3">
      <c r="A473" s="73" t="s">
        <v>294</v>
      </c>
      <c r="B473" s="46">
        <v>200</v>
      </c>
      <c r="C473" s="48" t="s">
        <v>153</v>
      </c>
      <c r="D473" s="49" t="s">
        <v>76</v>
      </c>
      <c r="E473" s="49" t="s">
        <v>154</v>
      </c>
      <c r="F473" s="47" t="s">
        <v>295</v>
      </c>
      <c r="G473" s="207">
        <v>1</v>
      </c>
      <c r="H473" s="207"/>
      <c r="I473" s="16">
        <v>-0.1</v>
      </c>
      <c r="J473" s="16">
        <v>0</v>
      </c>
      <c r="K473" s="207">
        <v>1.1000000000000001</v>
      </c>
      <c r="L473" s="207">
        <v>0</v>
      </c>
      <c r="M473" s="214">
        <v>-0.1</v>
      </c>
      <c r="N473" s="219" t="s">
        <v>263</v>
      </c>
      <c r="O473" s="167"/>
    </row>
    <row r="474" spans="1:15" ht="15" customHeight="1" x14ac:dyDescent="0.3">
      <c r="A474" s="72" t="s">
        <v>348</v>
      </c>
      <c r="B474" s="46">
        <v>200</v>
      </c>
      <c r="C474" s="50" t="s">
        <v>153</v>
      </c>
      <c r="D474" s="51" t="s">
        <v>77</v>
      </c>
      <c r="E474" s="51" t="s">
        <v>154</v>
      </c>
      <c r="F474" s="52"/>
      <c r="G474" s="206">
        <v>95207</v>
      </c>
      <c r="H474" s="206">
        <v>30722.699999999997</v>
      </c>
      <c r="I474" s="206">
        <v>28067.3</v>
      </c>
      <c r="J474" s="206">
        <v>19855.400000000001</v>
      </c>
      <c r="K474" s="206">
        <v>67139.7</v>
      </c>
      <c r="L474" s="206">
        <v>10867.299999999996</v>
      </c>
      <c r="M474" s="188">
        <v>0.29480290314787777</v>
      </c>
      <c r="N474" s="219">
        <v>0.64627783365394331</v>
      </c>
      <c r="O474" s="167"/>
    </row>
    <row r="475" spans="1:15" ht="15" customHeight="1" x14ac:dyDescent="0.3">
      <c r="A475" s="72" t="s">
        <v>148</v>
      </c>
      <c r="B475" s="46">
        <v>200</v>
      </c>
      <c r="C475" s="50" t="s">
        <v>153</v>
      </c>
      <c r="D475" s="51" t="s">
        <v>347</v>
      </c>
      <c r="E475" s="51" t="s">
        <v>154</v>
      </c>
      <c r="F475" s="52"/>
      <c r="G475" s="206">
        <v>55208.800000000003</v>
      </c>
      <c r="H475" s="206">
        <v>20496.3</v>
      </c>
      <c r="I475" s="206">
        <v>9807.5</v>
      </c>
      <c r="J475" s="206">
        <v>9807.5</v>
      </c>
      <c r="K475" s="206">
        <v>45401.3</v>
      </c>
      <c r="L475" s="206">
        <v>10688.8</v>
      </c>
      <c r="M475" s="188">
        <v>0.17764378142614945</v>
      </c>
      <c r="N475" s="219">
        <v>0.4785009977410557</v>
      </c>
      <c r="O475" s="167"/>
    </row>
    <row r="476" spans="1:15" ht="28.5" customHeight="1" x14ac:dyDescent="0.3">
      <c r="A476" s="72" t="s">
        <v>105</v>
      </c>
      <c r="B476" s="46">
        <v>200</v>
      </c>
      <c r="C476" s="50" t="s">
        <v>153</v>
      </c>
      <c r="D476" s="51" t="s">
        <v>347</v>
      </c>
      <c r="E476" s="51" t="s">
        <v>154</v>
      </c>
      <c r="F476" s="52" t="s">
        <v>33</v>
      </c>
      <c r="G476" s="206">
        <v>55208.800000000003</v>
      </c>
      <c r="H476" s="206">
        <v>20496.3</v>
      </c>
      <c r="I476" s="206">
        <v>9807.5</v>
      </c>
      <c r="J476" s="206">
        <v>9807.5</v>
      </c>
      <c r="K476" s="206">
        <v>45401.3</v>
      </c>
      <c r="L476" s="206">
        <v>10688.8</v>
      </c>
      <c r="M476" s="188">
        <v>0.17764378142614945</v>
      </c>
      <c r="N476" s="219">
        <v>0.4785009977410557</v>
      </c>
      <c r="O476" s="167"/>
    </row>
    <row r="477" spans="1:15" ht="15" customHeight="1" x14ac:dyDescent="0.3">
      <c r="A477" s="72" t="s">
        <v>126</v>
      </c>
      <c r="B477" s="46">
        <v>200</v>
      </c>
      <c r="C477" s="50" t="s">
        <v>153</v>
      </c>
      <c r="D477" s="51" t="s">
        <v>347</v>
      </c>
      <c r="E477" s="51" t="s">
        <v>154</v>
      </c>
      <c r="F477" s="52" t="s">
        <v>54</v>
      </c>
      <c r="G477" s="206">
        <v>55208.800000000003</v>
      </c>
      <c r="H477" s="206">
        <v>20496.3</v>
      </c>
      <c r="I477" s="206">
        <v>9807.5</v>
      </c>
      <c r="J477" s="206">
        <v>9807.5</v>
      </c>
      <c r="K477" s="206">
        <v>45401.3</v>
      </c>
      <c r="L477" s="206">
        <v>10688.8</v>
      </c>
      <c r="M477" s="188">
        <v>0.17764378142614945</v>
      </c>
      <c r="N477" s="219">
        <v>0.4785009977410557</v>
      </c>
      <c r="O477" s="167"/>
    </row>
    <row r="478" spans="1:15" ht="60" customHeight="1" x14ac:dyDescent="0.3">
      <c r="A478" s="89" t="s">
        <v>127</v>
      </c>
      <c r="B478" s="46">
        <v>200</v>
      </c>
      <c r="C478" s="48" t="s">
        <v>153</v>
      </c>
      <c r="D478" s="49" t="s">
        <v>347</v>
      </c>
      <c r="E478" s="49" t="s">
        <v>154</v>
      </c>
      <c r="F478" s="47" t="s">
        <v>55</v>
      </c>
      <c r="G478" s="207">
        <v>24006.7</v>
      </c>
      <c r="H478" s="207">
        <v>7645</v>
      </c>
      <c r="I478" s="16">
        <v>7645</v>
      </c>
      <c r="J478" s="16">
        <v>7645</v>
      </c>
      <c r="K478" s="207">
        <v>16361.7</v>
      </c>
      <c r="L478" s="207">
        <v>0</v>
      </c>
      <c r="M478" s="214">
        <v>0.31845276526969551</v>
      </c>
      <c r="N478" s="219">
        <v>1</v>
      </c>
      <c r="O478" s="167"/>
    </row>
    <row r="479" spans="1:15" ht="15" customHeight="1" x14ac:dyDescent="0.3">
      <c r="A479" s="96" t="s">
        <v>128</v>
      </c>
      <c r="B479" s="46">
        <v>200</v>
      </c>
      <c r="C479" s="48" t="s">
        <v>153</v>
      </c>
      <c r="D479" s="49" t="s">
        <v>347</v>
      </c>
      <c r="E479" s="49" t="s">
        <v>154</v>
      </c>
      <c r="F479" s="47" t="s">
        <v>56</v>
      </c>
      <c r="G479" s="207">
        <v>31202.1</v>
      </c>
      <c r="H479" s="207">
        <v>12851.3</v>
      </c>
      <c r="I479" s="16">
        <v>2162.5</v>
      </c>
      <c r="J479" s="16">
        <v>2162.5</v>
      </c>
      <c r="K479" s="207">
        <v>29039.599999999999</v>
      </c>
      <c r="L479" s="207">
        <v>10688.8</v>
      </c>
      <c r="M479" s="214">
        <v>6.9306232593319042E-2</v>
      </c>
      <c r="N479" s="219">
        <v>0.16827091422657631</v>
      </c>
      <c r="O479" s="167"/>
    </row>
    <row r="480" spans="1:15" ht="15" customHeight="1" x14ac:dyDescent="0.3">
      <c r="A480" s="72" t="s">
        <v>148</v>
      </c>
      <c r="B480" s="46">
        <v>200</v>
      </c>
      <c r="C480" s="50" t="s">
        <v>153</v>
      </c>
      <c r="D480" s="51" t="s">
        <v>78</v>
      </c>
      <c r="E480" s="51" t="s">
        <v>154</v>
      </c>
      <c r="F480" s="52"/>
      <c r="G480" s="206">
        <v>39998.200000000004</v>
      </c>
      <c r="H480" s="206">
        <v>10226.4</v>
      </c>
      <c r="I480" s="206">
        <v>18259.8</v>
      </c>
      <c r="J480" s="206">
        <v>10047.9</v>
      </c>
      <c r="K480" s="206">
        <v>21738.400000000005</v>
      </c>
      <c r="L480" s="206">
        <v>178.5</v>
      </c>
      <c r="M480" s="188">
        <v>0.45651554319944393</v>
      </c>
      <c r="N480" s="219">
        <v>0.98254517718845347</v>
      </c>
      <c r="O480" s="167"/>
    </row>
    <row r="481" spans="1:15" ht="28.5" customHeight="1" x14ac:dyDescent="0.3">
      <c r="A481" s="72" t="s">
        <v>105</v>
      </c>
      <c r="B481" s="46">
        <v>200</v>
      </c>
      <c r="C481" s="50" t="s">
        <v>153</v>
      </c>
      <c r="D481" s="51" t="s">
        <v>78</v>
      </c>
      <c r="E481" s="51" t="s">
        <v>154</v>
      </c>
      <c r="F481" s="52" t="s">
        <v>33</v>
      </c>
      <c r="G481" s="206">
        <v>39998.200000000004</v>
      </c>
      <c r="H481" s="206">
        <v>10226.4</v>
      </c>
      <c r="I481" s="206">
        <v>18259.8</v>
      </c>
      <c r="J481" s="206">
        <v>10047.9</v>
      </c>
      <c r="K481" s="206">
        <v>21738.400000000005</v>
      </c>
      <c r="L481" s="206">
        <v>178.5</v>
      </c>
      <c r="M481" s="188">
        <v>0.45651554319944393</v>
      </c>
      <c r="N481" s="219">
        <v>0.98254517718845347</v>
      </c>
      <c r="O481" s="167"/>
    </row>
    <row r="482" spans="1:15" ht="15" customHeight="1" x14ac:dyDescent="0.3">
      <c r="A482" s="72" t="s">
        <v>126</v>
      </c>
      <c r="B482" s="46">
        <v>200</v>
      </c>
      <c r="C482" s="50" t="s">
        <v>153</v>
      </c>
      <c r="D482" s="51" t="s">
        <v>78</v>
      </c>
      <c r="E482" s="51" t="s">
        <v>154</v>
      </c>
      <c r="F482" s="52" t="s">
        <v>54</v>
      </c>
      <c r="G482" s="206">
        <v>39998.200000000004</v>
      </c>
      <c r="H482" s="206">
        <v>10226.4</v>
      </c>
      <c r="I482" s="206">
        <v>18259.8</v>
      </c>
      <c r="J482" s="206">
        <v>10047.9</v>
      </c>
      <c r="K482" s="206">
        <v>21738.400000000005</v>
      </c>
      <c r="L482" s="206">
        <v>178.5</v>
      </c>
      <c r="M482" s="188">
        <v>0.45651554319944393</v>
      </c>
      <c r="N482" s="219">
        <v>0.98254517718845347</v>
      </c>
      <c r="O482" s="167"/>
    </row>
    <row r="483" spans="1:15" ht="60" customHeight="1" x14ac:dyDescent="0.3">
      <c r="A483" s="89" t="s">
        <v>127</v>
      </c>
      <c r="B483" s="46">
        <v>200</v>
      </c>
      <c r="C483" s="48" t="s">
        <v>153</v>
      </c>
      <c r="D483" s="49" t="s">
        <v>78</v>
      </c>
      <c r="E483" s="49" t="s">
        <v>154</v>
      </c>
      <c r="F483" s="47" t="s">
        <v>55</v>
      </c>
      <c r="G483" s="207">
        <v>38168.300000000003</v>
      </c>
      <c r="H483" s="207">
        <v>9700.9</v>
      </c>
      <c r="I483" s="16">
        <v>17471.8</v>
      </c>
      <c r="J483" s="16">
        <v>9700.7999999999993</v>
      </c>
      <c r="K483" s="207">
        <v>20696.500000000004</v>
      </c>
      <c r="L483" s="207">
        <v>0.1000000000003638</v>
      </c>
      <c r="M483" s="214">
        <v>0.45775682962039171</v>
      </c>
      <c r="N483" s="219">
        <v>0.99998969167809171</v>
      </c>
      <c r="O483" s="167"/>
    </row>
    <row r="484" spans="1:15" ht="15" customHeight="1" x14ac:dyDescent="0.3">
      <c r="A484" s="96" t="s">
        <v>128</v>
      </c>
      <c r="B484" s="46">
        <v>200</v>
      </c>
      <c r="C484" s="48" t="s">
        <v>153</v>
      </c>
      <c r="D484" s="49" t="s">
        <v>78</v>
      </c>
      <c r="E484" s="49" t="s">
        <v>154</v>
      </c>
      <c r="F484" s="47" t="s">
        <v>56</v>
      </c>
      <c r="G484" s="207">
        <v>1829.9</v>
      </c>
      <c r="H484" s="207">
        <v>525.5</v>
      </c>
      <c r="I484" s="16">
        <v>788</v>
      </c>
      <c r="J484" s="16">
        <v>347.1</v>
      </c>
      <c r="K484" s="207">
        <v>1041.9000000000001</v>
      </c>
      <c r="L484" s="207">
        <v>178.39999999999998</v>
      </c>
      <c r="M484" s="214">
        <v>0.43062462429640963</v>
      </c>
      <c r="N484" s="219">
        <v>0.66051379638439589</v>
      </c>
      <c r="O484" s="167"/>
    </row>
    <row r="485" spans="1:15" ht="28.5" customHeight="1" x14ac:dyDescent="0.3">
      <c r="A485" s="72" t="s">
        <v>149</v>
      </c>
      <c r="B485" s="46">
        <v>200</v>
      </c>
      <c r="C485" s="50" t="s">
        <v>153</v>
      </c>
      <c r="D485" s="51" t="s">
        <v>79</v>
      </c>
      <c r="E485" s="51" t="s">
        <v>154</v>
      </c>
      <c r="F485" s="52"/>
      <c r="G485" s="206">
        <v>7675.5</v>
      </c>
      <c r="H485" s="206">
        <v>0</v>
      </c>
      <c r="I485" s="206">
        <v>0</v>
      </c>
      <c r="J485" s="206">
        <v>0</v>
      </c>
      <c r="K485" s="206">
        <v>7675.5</v>
      </c>
      <c r="L485" s="206">
        <v>0</v>
      </c>
      <c r="M485" s="188">
        <v>0</v>
      </c>
      <c r="N485" s="219" t="s">
        <v>263</v>
      </c>
      <c r="O485" s="167"/>
    </row>
    <row r="486" spans="1:15" ht="28.5" customHeight="1" x14ac:dyDescent="0.3">
      <c r="A486" s="72" t="s">
        <v>150</v>
      </c>
      <c r="B486" s="46">
        <v>200</v>
      </c>
      <c r="C486" s="50" t="s">
        <v>153</v>
      </c>
      <c r="D486" s="51" t="s">
        <v>80</v>
      </c>
      <c r="E486" s="51" t="s">
        <v>154</v>
      </c>
      <c r="F486" s="52"/>
      <c r="G486" s="206">
        <v>7675.5</v>
      </c>
      <c r="H486" s="206">
        <v>0</v>
      </c>
      <c r="I486" s="206">
        <v>0</v>
      </c>
      <c r="J486" s="206">
        <v>0</v>
      </c>
      <c r="K486" s="206">
        <v>7675.5</v>
      </c>
      <c r="L486" s="206">
        <v>0</v>
      </c>
      <c r="M486" s="188">
        <v>0</v>
      </c>
      <c r="N486" s="219" t="s">
        <v>263</v>
      </c>
      <c r="O486" s="167"/>
    </row>
    <row r="487" spans="1:15" ht="28.5" customHeight="1" x14ac:dyDescent="0.3">
      <c r="A487" s="72" t="s">
        <v>151</v>
      </c>
      <c r="B487" s="46">
        <v>200</v>
      </c>
      <c r="C487" s="50" t="s">
        <v>153</v>
      </c>
      <c r="D487" s="51" t="s">
        <v>80</v>
      </c>
      <c r="E487" s="51" t="s">
        <v>154</v>
      </c>
      <c r="F487" s="52" t="s">
        <v>81</v>
      </c>
      <c r="G487" s="206">
        <v>7675.5</v>
      </c>
      <c r="H487" s="206">
        <v>0</v>
      </c>
      <c r="I487" s="206">
        <v>0</v>
      </c>
      <c r="J487" s="206">
        <v>0</v>
      </c>
      <c r="K487" s="206">
        <v>7675.5</v>
      </c>
      <c r="L487" s="206">
        <v>0</v>
      </c>
      <c r="M487" s="188">
        <v>0</v>
      </c>
      <c r="N487" s="219" t="s">
        <v>263</v>
      </c>
      <c r="O487" s="167"/>
    </row>
    <row r="488" spans="1:15" ht="15" customHeight="1" x14ac:dyDescent="0.3">
      <c r="A488" s="72" t="s">
        <v>152</v>
      </c>
      <c r="B488" s="46">
        <v>200</v>
      </c>
      <c r="C488" s="50" t="s">
        <v>153</v>
      </c>
      <c r="D488" s="51" t="s">
        <v>80</v>
      </c>
      <c r="E488" s="51" t="s">
        <v>154</v>
      </c>
      <c r="F488" s="52" t="s">
        <v>82</v>
      </c>
      <c r="G488" s="206">
        <v>7675.5</v>
      </c>
      <c r="H488" s="206">
        <v>0</v>
      </c>
      <c r="I488" s="206">
        <v>0</v>
      </c>
      <c r="J488" s="206">
        <v>0</v>
      </c>
      <c r="K488" s="206">
        <v>7675.5</v>
      </c>
      <c r="L488" s="206">
        <v>0</v>
      </c>
      <c r="M488" s="188">
        <v>0</v>
      </c>
      <c r="N488" s="219" t="s">
        <v>263</v>
      </c>
      <c r="O488" s="167"/>
    </row>
    <row r="489" spans="1:15" ht="15.75" customHeight="1" thickBot="1" x14ac:dyDescent="0.35">
      <c r="A489" s="89" t="s">
        <v>152</v>
      </c>
      <c r="B489" s="74">
        <v>200</v>
      </c>
      <c r="C489" s="75" t="s">
        <v>153</v>
      </c>
      <c r="D489" s="76" t="s">
        <v>80</v>
      </c>
      <c r="E489" s="76" t="s">
        <v>154</v>
      </c>
      <c r="F489" s="77" t="s">
        <v>82</v>
      </c>
      <c r="G489" s="134">
        <v>7675.5</v>
      </c>
      <c r="H489" s="134"/>
      <c r="I489" s="269">
        <v>0</v>
      </c>
      <c r="J489" s="269">
        <v>0</v>
      </c>
      <c r="K489" s="21">
        <v>7675.5</v>
      </c>
      <c r="L489" s="21">
        <v>0</v>
      </c>
      <c r="M489" s="103">
        <v>0</v>
      </c>
      <c r="N489" s="219" t="s">
        <v>263</v>
      </c>
      <c r="O489" s="167"/>
    </row>
    <row r="490" spans="1:15" ht="14.4" thickBot="1" x14ac:dyDescent="0.35">
      <c r="I490" s="148"/>
      <c r="J490" s="148"/>
    </row>
    <row r="491" spans="1:15" s="4" customFormat="1" ht="25.5" customHeight="1" thickBot="1" x14ac:dyDescent="0.35">
      <c r="A491" s="90" t="s">
        <v>155</v>
      </c>
      <c r="B491" s="91">
        <v>450</v>
      </c>
      <c r="C491" s="286" t="s">
        <v>9</v>
      </c>
      <c r="D491" s="287"/>
      <c r="E491" s="287"/>
      <c r="F491" s="288"/>
      <c r="G491" s="92">
        <f>-источники!D7</f>
        <v>-2088686</v>
      </c>
      <c r="H491" s="92">
        <f>-источники!E7</f>
        <v>-2165039.5030000005</v>
      </c>
      <c r="I491" s="92">
        <v>701889.49999999627</v>
      </c>
      <c r="J491" s="92">
        <f>-источники!G7</f>
        <v>-1171967.7000000002</v>
      </c>
      <c r="K491" s="93"/>
      <c r="L491" s="93"/>
      <c r="M491" s="94"/>
      <c r="N491" s="94"/>
    </row>
    <row r="492" spans="1:15" ht="15" customHeight="1" thickBot="1" x14ac:dyDescent="0.35">
      <c r="I492" s="148"/>
      <c r="J492" s="148"/>
    </row>
    <row r="493" spans="1:15" ht="40.5" customHeight="1" x14ac:dyDescent="0.3">
      <c r="A493" s="66" t="s">
        <v>362</v>
      </c>
      <c r="B493" s="67"/>
      <c r="C493" s="278"/>
      <c r="D493" s="278"/>
      <c r="E493" s="278"/>
      <c r="F493" s="278"/>
      <c r="G493" s="172">
        <v>12505.46</v>
      </c>
      <c r="H493" s="173"/>
      <c r="I493" s="174"/>
      <c r="J493" s="174"/>
      <c r="K493" s="175"/>
      <c r="L493" s="175"/>
      <c r="M493" s="102"/>
      <c r="N493" s="176"/>
    </row>
    <row r="494" spans="1:15" ht="15" customHeight="1" x14ac:dyDescent="0.3">
      <c r="A494" s="68" t="s">
        <v>8</v>
      </c>
      <c r="B494" s="177"/>
      <c r="C494" s="277"/>
      <c r="D494" s="277"/>
      <c r="E494" s="277"/>
      <c r="F494" s="277"/>
      <c r="G494" s="178"/>
      <c r="H494" s="179"/>
      <c r="I494" s="180"/>
      <c r="J494" s="180"/>
      <c r="K494" s="45"/>
      <c r="L494" s="45"/>
      <c r="M494" s="214"/>
      <c r="N494" s="181"/>
    </row>
    <row r="495" spans="1:15" ht="15" customHeight="1" x14ac:dyDescent="0.3">
      <c r="A495" s="182" t="s">
        <v>363</v>
      </c>
      <c r="B495" s="177"/>
      <c r="C495" s="279"/>
      <c r="D495" s="280"/>
      <c r="E495" s="280"/>
      <c r="F495" s="281"/>
      <c r="G495" s="178">
        <v>12492.46</v>
      </c>
      <c r="H495" s="169"/>
      <c r="I495" s="169"/>
      <c r="J495" s="169"/>
      <c r="K495" s="169"/>
      <c r="L495" s="169"/>
      <c r="M495" s="169"/>
      <c r="N495" s="181"/>
    </row>
    <row r="496" spans="1:15" ht="15" customHeight="1" thickBot="1" x14ac:dyDescent="0.35">
      <c r="A496" s="182" t="s">
        <v>364</v>
      </c>
      <c r="B496" s="183"/>
      <c r="C496" s="282"/>
      <c r="D496" s="283"/>
      <c r="E496" s="283"/>
      <c r="F496" s="284"/>
      <c r="G496" s="184">
        <v>446</v>
      </c>
      <c r="H496" s="185"/>
      <c r="I496" s="185"/>
      <c r="J496" s="185"/>
      <c r="K496" s="185"/>
      <c r="L496" s="185"/>
      <c r="M496" s="185"/>
      <c r="N496" s="186"/>
    </row>
    <row r="497" spans="1:14" ht="15" customHeight="1" x14ac:dyDescent="0.3">
      <c r="I497" s="148"/>
      <c r="J497" s="148"/>
    </row>
    <row r="498" spans="1:14" ht="26.25" customHeight="1" x14ac:dyDescent="0.3"/>
    <row r="499" spans="1:14" x14ac:dyDescent="0.3">
      <c r="A499" s="78"/>
      <c r="B499" s="40"/>
      <c r="C499" s="40"/>
      <c r="D499" s="40"/>
      <c r="E499" s="40"/>
      <c r="F499" s="40"/>
      <c r="G499" s="40"/>
      <c r="H499" s="40"/>
      <c r="I499" s="149"/>
      <c r="J499" s="149"/>
      <c r="K499" s="40"/>
      <c r="L499" s="40"/>
      <c r="M499" s="40"/>
      <c r="N499" s="40"/>
    </row>
    <row r="500" spans="1:14" x14ac:dyDescent="0.3">
      <c r="A500" s="78"/>
      <c r="B500" s="40"/>
      <c r="C500" s="40"/>
      <c r="D500" s="40"/>
      <c r="E500" s="40"/>
      <c r="F500" s="40"/>
      <c r="G500" s="40"/>
      <c r="H500" s="40"/>
      <c r="I500" s="149"/>
      <c r="J500" s="149"/>
      <c r="K500" s="40"/>
      <c r="L500" s="40"/>
      <c r="M500" s="40"/>
      <c r="N500" s="40"/>
    </row>
  </sheetData>
  <autoFilter ref="A7:Q489"/>
  <customSheetViews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1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2"/>
    </customSheetView>
  </customSheetViews>
  <mergeCells count="10">
    <mergeCell ref="C494:F494"/>
    <mergeCell ref="C493:F493"/>
    <mergeCell ref="C495:F495"/>
    <mergeCell ref="C496:F496"/>
    <mergeCell ref="A1:N1"/>
    <mergeCell ref="C491:F491"/>
    <mergeCell ref="C3:F3"/>
    <mergeCell ref="C4:F4"/>
    <mergeCell ref="C5:F5"/>
    <mergeCell ref="C6:F6"/>
  </mergeCells>
  <pageMargins left="0.15748031496062992" right="0.19685039370078741" top="0.59055118110236227" bottom="0.59055118110236227" header="0.31496062992125984" footer="0.19685039370078741"/>
  <pageSetup paperSize="9" scale="37" fitToHeight="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6"/>
  <sheetViews>
    <sheetView view="pageBreakPreview" zoomScale="80" zoomScaleNormal="100" zoomScaleSheetLayoutView="80" workbookViewId="0">
      <selection activeCell="D19" sqref="D19"/>
    </sheetView>
  </sheetViews>
  <sheetFormatPr defaultRowHeight="14.4" x14ac:dyDescent="0.3"/>
  <cols>
    <col min="1" max="1" width="51.5546875" customWidth="1"/>
    <col min="2" max="2" width="8.33203125" customWidth="1"/>
    <col min="3" max="3" width="28.6640625" customWidth="1"/>
    <col min="4" max="5" width="17" customWidth="1"/>
    <col min="6" max="7" width="18.5546875" customWidth="1"/>
    <col min="8" max="8" width="18.44140625" customWidth="1"/>
    <col min="9" max="10" width="25.33203125" customWidth="1"/>
  </cols>
  <sheetData>
    <row r="1" spans="1:10" ht="18" x14ac:dyDescent="0.3">
      <c r="A1" s="299" t="s">
        <v>161</v>
      </c>
      <c r="B1" s="299"/>
      <c r="C1" s="299"/>
      <c r="D1" s="299"/>
      <c r="E1" s="299"/>
      <c r="F1" s="299"/>
      <c r="G1" s="170"/>
    </row>
    <row r="3" spans="1:10" ht="85.5" customHeight="1" x14ac:dyDescent="0.3">
      <c r="A3" s="1" t="s">
        <v>0</v>
      </c>
      <c r="B3" s="1" t="s">
        <v>1</v>
      </c>
      <c r="C3" s="17" t="s">
        <v>162</v>
      </c>
      <c r="D3" s="1" t="s">
        <v>3</v>
      </c>
      <c r="E3" s="1" t="s">
        <v>409</v>
      </c>
      <c r="F3" s="1" t="s">
        <v>4</v>
      </c>
      <c r="G3" s="1" t="s">
        <v>409</v>
      </c>
    </row>
    <row r="4" spans="1:10" ht="15" thickBot="1" x14ac:dyDescent="0.35">
      <c r="A4" s="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I4" s="33"/>
      <c r="J4" s="33"/>
    </row>
    <row r="5" spans="1:10" ht="15.6" x14ac:dyDescent="0.3">
      <c r="A5" s="11" t="s">
        <v>7</v>
      </c>
      <c r="B5" s="13">
        <v>500</v>
      </c>
      <c r="C5" s="114" t="s">
        <v>9</v>
      </c>
      <c r="D5" s="14">
        <f>D7</f>
        <v>2088686</v>
      </c>
      <c r="E5" s="14">
        <f>E7</f>
        <v>2165039.5030000005</v>
      </c>
      <c r="F5" s="123">
        <f>F7</f>
        <v>-701889.5</v>
      </c>
      <c r="G5" s="123">
        <f>G7</f>
        <v>1171967.7000000002</v>
      </c>
      <c r="H5" s="110"/>
      <c r="I5" s="58"/>
      <c r="J5" s="33"/>
    </row>
    <row r="6" spans="1:10" ht="15.6" x14ac:dyDescent="0.3">
      <c r="A6" s="3" t="s">
        <v>163</v>
      </c>
      <c r="B6" s="115"/>
      <c r="C6" s="111"/>
      <c r="D6" s="112"/>
      <c r="E6" s="112"/>
      <c r="F6" s="124"/>
      <c r="G6" s="124"/>
      <c r="H6" s="62"/>
      <c r="I6" s="58"/>
      <c r="J6" s="33"/>
    </row>
    <row r="7" spans="1:10" ht="27.6" x14ac:dyDescent="0.3">
      <c r="A7" s="108" t="s">
        <v>178</v>
      </c>
      <c r="B7" s="115">
        <v>520</v>
      </c>
      <c r="C7" s="18" t="s">
        <v>164</v>
      </c>
      <c r="D7" s="44">
        <f>D9+D14</f>
        <v>2088686</v>
      </c>
      <c r="E7" s="44">
        <f>E9+E14</f>
        <v>2165039.5030000005</v>
      </c>
      <c r="F7" s="105">
        <f>F9+F14</f>
        <v>-701889.5</v>
      </c>
      <c r="G7" s="105">
        <f>G9+G14</f>
        <v>1171967.7000000002</v>
      </c>
      <c r="H7" s="15"/>
      <c r="I7" s="58"/>
      <c r="J7" s="33"/>
    </row>
    <row r="8" spans="1:10" x14ac:dyDescent="0.3">
      <c r="A8" s="3" t="s">
        <v>165</v>
      </c>
      <c r="B8" s="115"/>
      <c r="C8" s="113"/>
      <c r="D8" s="16"/>
      <c r="E8" s="16"/>
      <c r="F8" s="118"/>
      <c r="G8" s="118"/>
      <c r="H8" s="15"/>
      <c r="I8" s="58"/>
      <c r="J8" s="33"/>
    </row>
    <row r="9" spans="1:10" ht="27.6" x14ac:dyDescent="0.3">
      <c r="A9" s="108" t="s">
        <v>166</v>
      </c>
      <c r="B9" s="115"/>
      <c r="C9" s="18" t="s">
        <v>179</v>
      </c>
      <c r="D9" s="44">
        <f>D10-D12</f>
        <v>450000</v>
      </c>
      <c r="E9" s="44">
        <f>E10-E12</f>
        <v>0</v>
      </c>
      <c r="F9" s="105">
        <f t="shared" ref="F9:G9" si="0">F10-F12</f>
        <v>0</v>
      </c>
      <c r="G9" s="105">
        <f t="shared" si="0"/>
        <v>0</v>
      </c>
      <c r="H9" s="15"/>
      <c r="I9" s="58"/>
      <c r="J9" s="33"/>
    </row>
    <row r="10" spans="1:10" ht="27.6" x14ac:dyDescent="0.3">
      <c r="A10" s="108" t="s">
        <v>167</v>
      </c>
      <c r="B10" s="115"/>
      <c r="C10" s="18" t="s">
        <v>180</v>
      </c>
      <c r="D10" s="44">
        <f>D11</f>
        <v>450000</v>
      </c>
      <c r="E10" s="44">
        <f>E11</f>
        <v>0</v>
      </c>
      <c r="F10" s="105">
        <f t="shared" ref="F10:G10" si="1">F11</f>
        <v>0</v>
      </c>
      <c r="G10" s="105">
        <f t="shared" si="1"/>
        <v>0</v>
      </c>
      <c r="H10" s="15"/>
      <c r="I10" s="58"/>
      <c r="J10" s="33"/>
    </row>
    <row r="11" spans="1:10" ht="41.4" x14ac:dyDescent="0.3">
      <c r="A11" s="109" t="s">
        <v>168</v>
      </c>
      <c r="B11" s="115"/>
      <c r="C11" s="19" t="s">
        <v>181</v>
      </c>
      <c r="D11" s="16">
        <v>450000</v>
      </c>
      <c r="E11" s="16"/>
      <c r="F11" s="118">
        <v>0</v>
      </c>
      <c r="G11" s="118">
        <v>0</v>
      </c>
      <c r="H11" s="15"/>
      <c r="I11" s="58"/>
      <c r="J11" s="33"/>
    </row>
    <row r="12" spans="1:10" ht="27.6" x14ac:dyDescent="0.3">
      <c r="A12" s="108" t="s">
        <v>274</v>
      </c>
      <c r="B12" s="115"/>
      <c r="C12" s="18" t="s">
        <v>275</v>
      </c>
      <c r="D12" s="44">
        <f>D13</f>
        <v>0</v>
      </c>
      <c r="E12" s="44">
        <f>E13</f>
        <v>0</v>
      </c>
      <c r="F12" s="105">
        <f t="shared" ref="F12:G12" si="2">F13</f>
        <v>0</v>
      </c>
      <c r="G12" s="105">
        <f t="shared" si="2"/>
        <v>0</v>
      </c>
      <c r="H12" s="15"/>
      <c r="I12" s="58"/>
      <c r="J12" s="33"/>
    </row>
    <row r="13" spans="1:10" ht="41.4" x14ac:dyDescent="0.3">
      <c r="A13" s="109" t="s">
        <v>273</v>
      </c>
      <c r="B13" s="115"/>
      <c r="C13" s="19" t="s">
        <v>276</v>
      </c>
      <c r="D13" s="16">
        <v>0</v>
      </c>
      <c r="E13" s="16">
        <v>0</v>
      </c>
      <c r="F13" s="118">
        <v>0</v>
      </c>
      <c r="G13" s="118">
        <v>0</v>
      </c>
      <c r="H13" s="62"/>
      <c r="I13" s="15"/>
    </row>
    <row r="14" spans="1:10" ht="27.6" x14ac:dyDescent="0.3">
      <c r="A14" s="108" t="s">
        <v>169</v>
      </c>
      <c r="B14" s="115">
        <v>700</v>
      </c>
      <c r="C14" s="18" t="s">
        <v>182</v>
      </c>
      <c r="D14" s="44">
        <v>1638686</v>
      </c>
      <c r="E14" s="44">
        <f>E18+E19</f>
        <v>2165039.5030000005</v>
      </c>
      <c r="F14" s="105">
        <f>F15+F19</f>
        <v>-701889.5</v>
      </c>
      <c r="G14" s="105">
        <f>G15+G19</f>
        <v>1171967.7000000002</v>
      </c>
      <c r="H14" s="62"/>
      <c r="I14" s="62"/>
    </row>
    <row r="15" spans="1:10" x14ac:dyDescent="0.3">
      <c r="A15" s="108" t="s">
        <v>170</v>
      </c>
      <c r="B15" s="115">
        <v>710</v>
      </c>
      <c r="C15" s="18" t="s">
        <v>183</v>
      </c>
      <c r="D15" s="44">
        <f t="shared" ref="D15:E17" si="3">D16</f>
        <v>-19059646.300000001</v>
      </c>
      <c r="E15" s="44">
        <f t="shared" si="3"/>
        <v>-4453607.5999999996</v>
      </c>
      <c r="F15" s="105">
        <f t="shared" ref="F15:G17" si="4">F16</f>
        <v>-9440957.8000000007</v>
      </c>
      <c r="G15" s="105">
        <f t="shared" si="4"/>
        <v>-4438805</v>
      </c>
      <c r="H15" s="62"/>
      <c r="I15" s="62"/>
    </row>
    <row r="16" spans="1:10" x14ac:dyDescent="0.3">
      <c r="A16" s="109" t="s">
        <v>171</v>
      </c>
      <c r="B16" s="115"/>
      <c r="C16" s="19" t="s">
        <v>184</v>
      </c>
      <c r="D16" s="16">
        <f t="shared" si="3"/>
        <v>-19059646.300000001</v>
      </c>
      <c r="E16" s="16">
        <f t="shared" si="3"/>
        <v>-4453607.5999999996</v>
      </c>
      <c r="F16" s="118">
        <f t="shared" si="4"/>
        <v>-9440957.8000000007</v>
      </c>
      <c r="G16" s="118">
        <f t="shared" si="4"/>
        <v>-4438805</v>
      </c>
      <c r="H16" s="15"/>
      <c r="I16" s="62"/>
    </row>
    <row r="17" spans="1:10" ht="27.6" x14ac:dyDescent="0.3">
      <c r="A17" s="109" t="s">
        <v>172</v>
      </c>
      <c r="B17" s="115"/>
      <c r="C17" s="19" t="s">
        <v>185</v>
      </c>
      <c r="D17" s="16">
        <f t="shared" si="3"/>
        <v>-19059646.300000001</v>
      </c>
      <c r="E17" s="16">
        <f t="shared" si="3"/>
        <v>-4453607.5999999996</v>
      </c>
      <c r="F17" s="118">
        <f t="shared" si="4"/>
        <v>-9440957.8000000007</v>
      </c>
      <c r="G17" s="118">
        <f t="shared" si="4"/>
        <v>-4438805</v>
      </c>
      <c r="H17" s="15"/>
      <c r="I17" s="62"/>
      <c r="J17" s="117"/>
    </row>
    <row r="18" spans="1:10" ht="27.6" x14ac:dyDescent="0.3">
      <c r="A18" s="109" t="s">
        <v>173</v>
      </c>
      <c r="B18" s="115"/>
      <c r="C18" s="19" t="s">
        <v>186</v>
      </c>
      <c r="D18" s="16">
        <f>-доходы!D14-D11+D13</f>
        <v>-19059646.300000001</v>
      </c>
      <c r="E18" s="16">
        <f>-доходы!E14-E11+E13</f>
        <v>-4453607.5999999996</v>
      </c>
      <c r="F18" s="118">
        <v>-9440957.8000000007</v>
      </c>
      <c r="G18" s="118">
        <v>-4438805</v>
      </c>
      <c r="H18" s="62"/>
      <c r="I18" s="62"/>
    </row>
    <row r="19" spans="1:10" x14ac:dyDescent="0.3">
      <c r="A19" s="108" t="s">
        <v>174</v>
      </c>
      <c r="B19" s="115">
        <v>720</v>
      </c>
      <c r="C19" s="18" t="s">
        <v>187</v>
      </c>
      <c r="D19" s="44">
        <f t="shared" ref="D19:E21" si="5">D20</f>
        <v>20727242.052999996</v>
      </c>
      <c r="E19" s="44">
        <f t="shared" si="5"/>
        <v>6618647.1030000001</v>
      </c>
      <c r="F19" s="105">
        <f t="shared" ref="F19:G20" si="6">F20</f>
        <v>8739068.3000000007</v>
      </c>
      <c r="G19" s="105">
        <f t="shared" si="6"/>
        <v>5610772.7000000002</v>
      </c>
      <c r="H19" s="15"/>
      <c r="I19" s="15"/>
    </row>
    <row r="20" spans="1:10" x14ac:dyDescent="0.3">
      <c r="A20" s="109" t="s">
        <v>175</v>
      </c>
      <c r="B20" s="115"/>
      <c r="C20" s="19" t="s">
        <v>188</v>
      </c>
      <c r="D20" s="16">
        <f t="shared" si="5"/>
        <v>20727242.052999996</v>
      </c>
      <c r="E20" s="16">
        <f t="shared" si="5"/>
        <v>6618647.1030000001</v>
      </c>
      <c r="F20" s="118">
        <f t="shared" si="6"/>
        <v>8739068.3000000007</v>
      </c>
      <c r="G20" s="118">
        <f t="shared" si="6"/>
        <v>5610772.7000000002</v>
      </c>
      <c r="H20" s="15"/>
      <c r="I20" s="15"/>
    </row>
    <row r="21" spans="1:10" ht="27.6" x14ac:dyDescent="0.3">
      <c r="A21" s="109" t="s">
        <v>176</v>
      </c>
      <c r="B21" s="115"/>
      <c r="C21" s="19" t="s">
        <v>189</v>
      </c>
      <c r="D21" s="16">
        <f t="shared" si="5"/>
        <v>20727242.052999996</v>
      </c>
      <c r="E21" s="16">
        <f t="shared" si="5"/>
        <v>6618647.1030000001</v>
      </c>
      <c r="F21" s="118">
        <f>F22</f>
        <v>8739068.3000000007</v>
      </c>
      <c r="G21" s="118">
        <f>G22</f>
        <v>5610772.7000000002</v>
      </c>
      <c r="H21" s="62"/>
      <c r="I21" s="15"/>
      <c r="J21" s="117"/>
    </row>
    <row r="22" spans="1:10" ht="28.2" thickBot="1" x14ac:dyDescent="0.35">
      <c r="A22" s="109" t="s">
        <v>177</v>
      </c>
      <c r="B22" s="116"/>
      <c r="C22" s="20" t="s">
        <v>190</v>
      </c>
      <c r="D22" s="21">
        <f>расходы!G5</f>
        <v>20727242.052999996</v>
      </c>
      <c r="E22" s="21">
        <f>расходы!H5</f>
        <v>6618647.1030000001</v>
      </c>
      <c r="F22" s="125">
        <v>8739068.3000000007</v>
      </c>
      <c r="G22" s="125">
        <v>5610772.7000000002</v>
      </c>
      <c r="H22" s="62"/>
      <c r="I22" s="15"/>
    </row>
    <row r="23" spans="1:10" x14ac:dyDescent="0.3">
      <c r="D23" s="15"/>
      <c r="E23" s="15"/>
      <c r="F23" s="15"/>
      <c r="G23" s="15"/>
      <c r="H23" s="15"/>
      <c r="I23" s="15"/>
    </row>
    <row r="24" spans="1:10" x14ac:dyDescent="0.3">
      <c r="D24" s="15"/>
      <c r="E24" s="15"/>
      <c r="F24" s="15"/>
      <c r="G24" s="15"/>
      <c r="H24" s="15"/>
      <c r="I24" s="15"/>
    </row>
    <row r="25" spans="1:10" x14ac:dyDescent="0.3">
      <c r="D25" s="15"/>
      <c r="E25" s="15"/>
      <c r="F25" s="15"/>
      <c r="G25" s="15"/>
      <c r="H25" s="15"/>
      <c r="I25" s="62"/>
    </row>
    <row r="26" spans="1:10" x14ac:dyDescent="0.3">
      <c r="D26" s="15"/>
      <c r="E26" s="15"/>
      <c r="F26" s="15"/>
      <c r="G26" s="15"/>
      <c r="H26" s="15"/>
      <c r="I26" s="15"/>
    </row>
  </sheetData>
  <customSheetViews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2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5"/>
  <sheetViews>
    <sheetView tabSelected="1" view="pageBreakPreview" zoomScaleNormal="100" workbookViewId="0">
      <selection activeCell="A32" sqref="A32:B32"/>
    </sheetView>
  </sheetViews>
  <sheetFormatPr defaultColWidth="9.109375" defaultRowHeight="13.2" x14ac:dyDescent="0.3"/>
  <cols>
    <col min="1" max="1" width="6.109375" style="220" bestFit="1" customWidth="1"/>
    <col min="2" max="2" width="85.88671875" style="220" customWidth="1"/>
    <col min="3" max="3" width="15.109375" style="220" customWidth="1"/>
    <col min="4" max="4" width="12.5546875" style="220" bestFit="1" customWidth="1"/>
    <col min="5" max="5" width="14.44140625" style="220" customWidth="1"/>
    <col min="6" max="6" width="10.33203125" style="220" customWidth="1"/>
    <col min="7" max="7" width="15.5546875" style="220" customWidth="1"/>
    <col min="8" max="8" width="12.5546875" style="220" bestFit="1" customWidth="1"/>
    <col min="9" max="9" width="17.5546875" style="220" customWidth="1"/>
    <col min="10" max="10" width="19.6640625" style="220" customWidth="1"/>
    <col min="11" max="11" width="15.109375" style="220" customWidth="1"/>
    <col min="12" max="12" width="21.6640625" style="220" customWidth="1"/>
    <col min="13" max="13" width="15.109375" style="220" bestFit="1" customWidth="1"/>
    <col min="14" max="14" width="7.88671875" style="220" customWidth="1"/>
    <col min="15" max="15" width="13.6640625" style="220" customWidth="1"/>
    <col min="16" max="16" width="6.44140625" style="220" customWidth="1"/>
    <col min="17" max="16384" width="9.109375" style="220"/>
  </cols>
  <sheetData>
    <row r="1" spans="1:16" ht="14.4" x14ac:dyDescent="0.3">
      <c r="A1" s="237"/>
      <c r="B1" s="237"/>
      <c r="C1" s="237"/>
      <c r="D1" s="237"/>
      <c r="E1" s="237"/>
      <c r="F1" s="237"/>
      <c r="G1" s="303" t="s">
        <v>367</v>
      </c>
      <c r="H1" s="303"/>
      <c r="I1" s="303"/>
      <c r="J1" s="303"/>
    </row>
    <row r="2" spans="1:16" ht="14.4" x14ac:dyDescent="0.3">
      <c r="A2" s="237"/>
      <c r="B2" s="237"/>
      <c r="C2" s="237"/>
      <c r="D2" s="237"/>
      <c r="E2" s="237"/>
      <c r="F2" s="237"/>
      <c r="G2" s="238"/>
      <c r="H2" s="238"/>
      <c r="I2" s="238"/>
      <c r="J2" s="238"/>
    </row>
    <row r="3" spans="1:16" ht="12.75" customHeight="1" x14ac:dyDescent="0.3">
      <c r="A3" s="304" t="s">
        <v>368</v>
      </c>
      <c r="B3" s="304"/>
      <c r="C3" s="304"/>
      <c r="D3" s="304"/>
      <c r="E3" s="304"/>
      <c r="F3" s="304"/>
      <c r="G3" s="304"/>
      <c r="H3" s="304"/>
      <c r="I3" s="304"/>
      <c r="J3" s="304"/>
    </row>
    <row r="4" spans="1:16" ht="12.75" customHeight="1" x14ac:dyDescent="0.3">
      <c r="A4" s="304" t="s">
        <v>369</v>
      </c>
      <c r="B4" s="304"/>
      <c r="C4" s="304"/>
      <c r="D4" s="304"/>
      <c r="E4" s="304"/>
      <c r="F4" s="304"/>
      <c r="G4" s="304"/>
      <c r="H4" s="304"/>
      <c r="I4" s="304"/>
      <c r="J4" s="304"/>
      <c r="K4" s="224"/>
    </row>
    <row r="5" spans="1:16" ht="12.75" customHeight="1" x14ac:dyDescent="0.3">
      <c r="A5" s="304" t="s">
        <v>420</v>
      </c>
      <c r="B5" s="304"/>
      <c r="C5" s="304"/>
      <c r="D5" s="304"/>
      <c r="E5" s="304"/>
      <c r="F5" s="304"/>
      <c r="G5" s="304"/>
      <c r="H5" s="304"/>
      <c r="I5" s="304"/>
      <c r="J5" s="304"/>
      <c r="K5" s="224"/>
    </row>
    <row r="6" spans="1:16" ht="12.75" customHeight="1" x14ac:dyDescent="0.3">
      <c r="A6" s="305" t="s">
        <v>370</v>
      </c>
      <c r="B6" s="305"/>
      <c r="C6" s="305"/>
      <c r="D6" s="305"/>
      <c r="E6" s="305"/>
      <c r="F6" s="305"/>
      <c r="G6" s="305"/>
      <c r="H6" s="305"/>
      <c r="I6" s="305"/>
      <c r="J6" s="305"/>
    </row>
    <row r="7" spans="1:16" ht="51" x14ac:dyDescent="0.3">
      <c r="A7" s="239" t="s">
        <v>371</v>
      </c>
      <c r="B7" s="239" t="s">
        <v>421</v>
      </c>
      <c r="C7" s="240" t="s">
        <v>372</v>
      </c>
      <c r="D7" s="240" t="s">
        <v>373</v>
      </c>
      <c r="E7" s="240" t="s">
        <v>374</v>
      </c>
      <c r="F7" s="240" t="s">
        <v>375</v>
      </c>
      <c r="G7" s="240" t="s">
        <v>376</v>
      </c>
      <c r="H7" s="240" t="s">
        <v>377</v>
      </c>
      <c r="I7" s="240" t="s">
        <v>378</v>
      </c>
      <c r="J7" s="239" t="s">
        <v>379</v>
      </c>
      <c r="K7" s="226"/>
      <c r="L7" s="224"/>
      <c r="M7" s="236"/>
    </row>
    <row r="8" spans="1:16" s="234" customFormat="1" ht="11.25" customHeight="1" x14ac:dyDescent="0.3">
      <c r="A8" s="241">
        <v>1</v>
      </c>
      <c r="B8" s="241">
        <v>2</v>
      </c>
      <c r="C8" s="241">
        <v>3</v>
      </c>
      <c r="D8" s="241">
        <v>4</v>
      </c>
      <c r="E8" s="241" t="s">
        <v>380</v>
      </c>
      <c r="F8" s="241" t="s">
        <v>381</v>
      </c>
      <c r="G8" s="241">
        <v>7</v>
      </c>
      <c r="H8" s="241">
        <v>8</v>
      </c>
      <c r="I8" s="241">
        <v>9</v>
      </c>
      <c r="J8" s="241" t="s">
        <v>382</v>
      </c>
      <c r="K8" s="235"/>
    </row>
    <row r="9" spans="1:16" s="228" customFormat="1" ht="12.75" customHeight="1" x14ac:dyDescent="0.3">
      <c r="A9" s="306" t="s">
        <v>383</v>
      </c>
      <c r="B9" s="306"/>
      <c r="C9" s="242">
        <v>120000000</v>
      </c>
      <c r="D9" s="242">
        <f>D10+D11</f>
        <v>26312801.080000002</v>
      </c>
      <c r="E9" s="242">
        <f>C9-D9</f>
        <v>93687198.920000002</v>
      </c>
      <c r="F9" s="243">
        <f>D9/C9</f>
        <v>0.21927334233333334</v>
      </c>
      <c r="G9" s="242">
        <f>G10+G11</f>
        <v>29984459.479999997</v>
      </c>
      <c r="H9" s="242">
        <f>H10+H11</f>
        <v>0</v>
      </c>
      <c r="I9" s="242">
        <f>I10+I11</f>
        <v>0</v>
      </c>
      <c r="J9" s="242">
        <f>E9-G9-H9-I9</f>
        <v>63702739.440000005</v>
      </c>
      <c r="K9" s="233"/>
      <c r="L9" s="227"/>
      <c r="M9" s="232"/>
      <c r="N9" s="231"/>
      <c r="O9" s="230"/>
      <c r="P9" s="229"/>
    </row>
    <row r="10" spans="1:16" ht="77.25" customHeight="1" x14ac:dyDescent="0.3">
      <c r="A10" s="239" t="s">
        <v>384</v>
      </c>
      <c r="B10" s="244" t="s">
        <v>385</v>
      </c>
      <c r="C10" s="245">
        <v>115000000</v>
      </c>
      <c r="D10" s="245">
        <f>'[1]Приложение 3'!I9</f>
        <v>24301169.020000003</v>
      </c>
      <c r="E10" s="246">
        <f t="shared" ref="E10:E15" si="0">C10-D10</f>
        <v>90698830.979999989</v>
      </c>
      <c r="F10" s="247">
        <f>D10/C10</f>
        <v>0.21131451321739134</v>
      </c>
      <c r="G10" s="245">
        <f>'[1]Приложение 3'!F9-'[1]Приложение 3'!I9</f>
        <v>27330489.479999997</v>
      </c>
      <c r="H10" s="248">
        <v>0</v>
      </c>
      <c r="I10" s="248"/>
      <c r="J10" s="248">
        <f>E10-G10-H10-I10</f>
        <v>63368341.499999993</v>
      </c>
      <c r="K10" s="225"/>
      <c r="L10" s="227"/>
      <c r="M10" s="227"/>
      <c r="N10" s="226"/>
      <c r="O10" s="226"/>
      <c r="P10" s="226"/>
    </row>
    <row r="11" spans="1:16" ht="49.5" customHeight="1" x14ac:dyDescent="0.3">
      <c r="A11" s="239" t="s">
        <v>386</v>
      </c>
      <c r="B11" s="249" t="s">
        <v>387</v>
      </c>
      <c r="C11" s="245">
        <v>5000000</v>
      </c>
      <c r="D11" s="245">
        <f>D17+D18+D20</f>
        <v>2011632.06</v>
      </c>
      <c r="E11" s="245">
        <f t="shared" si="0"/>
        <v>2988367.94</v>
      </c>
      <c r="F11" s="247">
        <f>D11/C11</f>
        <v>0.40232641200000002</v>
      </c>
      <c r="G11" s="245">
        <f>'[1]Приложение 3'!F62-'[1]Приложение 3'!I62</f>
        <v>2653969.9999999995</v>
      </c>
      <c r="H11" s="245">
        <f>H12+H13+H14+H15+H16+H17+H18+H19</f>
        <v>0</v>
      </c>
      <c r="I11" s="245">
        <f>I12+I13+I14+I15+I16+I17+I18+I19</f>
        <v>0</v>
      </c>
      <c r="J11" s="248">
        <f>E11-G11-H11-I11</f>
        <v>334397.94000000041</v>
      </c>
      <c r="K11" s="225"/>
      <c r="L11" s="224"/>
      <c r="M11" s="224"/>
    </row>
    <row r="12" spans="1:16" ht="24" x14ac:dyDescent="0.3">
      <c r="A12" s="239" t="s">
        <v>388</v>
      </c>
      <c r="B12" s="250" t="s">
        <v>389</v>
      </c>
      <c r="C12" s="245"/>
      <c r="D12" s="245"/>
      <c r="E12" s="245">
        <f t="shared" si="0"/>
        <v>0</v>
      </c>
      <c r="F12" s="251">
        <v>0</v>
      </c>
      <c r="G12" s="245">
        <f>'[1]Приложение 3'!F64-'[1]Приложение 3'!I64+'[1]Приложение 3'!H64</f>
        <v>0</v>
      </c>
      <c r="H12" s="245">
        <v>0</v>
      </c>
      <c r="I12" s="248">
        <v>0</v>
      </c>
      <c r="J12" s="248">
        <f t="shared" ref="J12:J17" si="1">E12-G12-H12-I12</f>
        <v>0</v>
      </c>
      <c r="L12" s="224"/>
      <c r="M12" s="224"/>
    </row>
    <row r="13" spans="1:16" ht="24" x14ac:dyDescent="0.3">
      <c r="A13" s="239" t="s">
        <v>390</v>
      </c>
      <c r="B13" s="252" t="s">
        <v>391</v>
      </c>
      <c r="C13" s="245"/>
      <c r="D13" s="245"/>
      <c r="E13" s="245">
        <f t="shared" si="0"/>
        <v>0</v>
      </c>
      <c r="F13" s="251">
        <v>0</v>
      </c>
      <c r="G13" s="245">
        <f>'[1]Приложение 3'!F65-'[1]Приложение 3'!I65+'[1]Приложение 3'!H65</f>
        <v>0</v>
      </c>
      <c r="H13" s="248">
        <v>0</v>
      </c>
      <c r="I13" s="248">
        <v>0</v>
      </c>
      <c r="J13" s="248">
        <f t="shared" si="1"/>
        <v>0</v>
      </c>
      <c r="L13" s="224"/>
    </row>
    <row r="14" spans="1:16" ht="70.5" customHeight="1" x14ac:dyDescent="0.3">
      <c r="A14" s="239" t="s">
        <v>392</v>
      </c>
      <c r="B14" s="252" t="s">
        <v>393</v>
      </c>
      <c r="C14" s="245">
        <f>'[1]Приложение 3'!F73</f>
        <v>0</v>
      </c>
      <c r="D14" s="245">
        <f>'[1]Приложение 3'!I73</f>
        <v>0</v>
      </c>
      <c r="E14" s="245">
        <f t="shared" si="0"/>
        <v>0</v>
      </c>
      <c r="F14" s="251">
        <v>0</v>
      </c>
      <c r="G14" s="245">
        <f>'[1]Приложение 3'!F66-'[1]Приложение 3'!I66+'[1]Приложение 3'!H66</f>
        <v>0</v>
      </c>
      <c r="H14" s="248">
        <v>0</v>
      </c>
      <c r="I14" s="248">
        <v>0</v>
      </c>
      <c r="J14" s="248">
        <f t="shared" si="1"/>
        <v>0</v>
      </c>
      <c r="L14" s="224"/>
    </row>
    <row r="15" spans="1:16" ht="36.75" customHeight="1" x14ac:dyDescent="0.3">
      <c r="A15" s="239" t="s">
        <v>394</v>
      </c>
      <c r="B15" s="253" t="s">
        <v>395</v>
      </c>
      <c r="C15" s="245"/>
      <c r="D15" s="245"/>
      <c r="E15" s="245">
        <f t="shared" si="0"/>
        <v>0</v>
      </c>
      <c r="F15" s="251">
        <v>0</v>
      </c>
      <c r="G15" s="245">
        <f>'[1]Приложение 3'!F67-'[1]Приложение 3'!I67+'[1]Приложение 3'!H67</f>
        <v>0</v>
      </c>
      <c r="H15" s="248">
        <v>0</v>
      </c>
      <c r="I15" s="248">
        <v>0</v>
      </c>
      <c r="J15" s="248">
        <f t="shared" si="1"/>
        <v>0</v>
      </c>
    </row>
    <row r="16" spans="1:16" ht="48" x14ac:dyDescent="0.3">
      <c r="A16" s="239" t="s">
        <v>396</v>
      </c>
      <c r="B16" s="254" t="s">
        <v>397</v>
      </c>
      <c r="C16" s="245"/>
      <c r="D16" s="245"/>
      <c r="E16" s="245">
        <v>0</v>
      </c>
      <c r="F16" s="251">
        <v>0</v>
      </c>
      <c r="G16" s="245">
        <f>'[1]Приложение 3'!F68-'[1]Приложение 3'!I68+'[1]Приложение 3'!H68</f>
        <v>0</v>
      </c>
      <c r="H16" s="248">
        <v>0</v>
      </c>
      <c r="I16" s="248">
        <v>0</v>
      </c>
      <c r="J16" s="248">
        <f t="shared" si="1"/>
        <v>0</v>
      </c>
    </row>
    <row r="17" spans="1:10" ht="43.5" customHeight="1" x14ac:dyDescent="0.3">
      <c r="A17" s="239" t="s">
        <v>398</v>
      </c>
      <c r="B17" s="254" t="s">
        <v>399</v>
      </c>
      <c r="C17" s="245">
        <v>448966.06</v>
      </c>
      <c r="D17" s="245">
        <v>448966.06</v>
      </c>
      <c r="E17" s="245">
        <f>C17-D17</f>
        <v>0</v>
      </c>
      <c r="F17" s="251">
        <v>0</v>
      </c>
      <c r="G17" s="245">
        <f>'[1]Приложение 3'!F69-'[1]Приложение 3'!I69+'[1]Приложение 3'!H69</f>
        <v>0</v>
      </c>
      <c r="H17" s="248">
        <v>0</v>
      </c>
      <c r="I17" s="248">
        <v>0</v>
      </c>
      <c r="J17" s="248">
        <f t="shared" si="1"/>
        <v>0</v>
      </c>
    </row>
    <row r="18" spans="1:10" ht="33.75" customHeight="1" x14ac:dyDescent="0.3">
      <c r="A18" s="239" t="s">
        <v>400</v>
      </c>
      <c r="B18" s="254" t="s">
        <v>401</v>
      </c>
      <c r="C18" s="245">
        <f>'[1]Приложение 3'!F85</f>
        <v>57471</v>
      </c>
      <c r="D18" s="245">
        <f>'[1]Приложение 3'!I85</f>
        <v>57471</v>
      </c>
      <c r="E18" s="245">
        <f>C18-D18</f>
        <v>0</v>
      </c>
      <c r="F18" s="247"/>
      <c r="G18" s="245">
        <f>'[1]Приложение 3'!F70-'[1]Приложение 3'!I70+'[1]Приложение 3'!H70</f>
        <v>0</v>
      </c>
      <c r="H18" s="245">
        <v>0</v>
      </c>
      <c r="I18" s="245">
        <f>'[1]Приложение 3'!N85</f>
        <v>0</v>
      </c>
      <c r="J18" s="248">
        <f>E18-G18-H18-I18</f>
        <v>0</v>
      </c>
    </row>
    <row r="19" spans="1:10" x14ac:dyDescent="0.3">
      <c r="A19" s="239" t="s">
        <v>402</v>
      </c>
      <c r="B19" s="254" t="s">
        <v>403</v>
      </c>
      <c r="C19" s="245"/>
      <c r="D19" s="245"/>
      <c r="E19" s="245">
        <f>C19-D19</f>
        <v>0</v>
      </c>
      <c r="F19" s="251">
        <v>0</v>
      </c>
      <c r="G19" s="245">
        <f>'[1]Приложение 3'!F71-'[1]Приложение 3'!I71+'[1]Приложение 3'!H71</f>
        <v>0</v>
      </c>
      <c r="H19" s="248">
        <v>0</v>
      </c>
      <c r="I19" s="248">
        <v>0</v>
      </c>
      <c r="J19" s="248">
        <f>E19-G19-H19-I19</f>
        <v>0</v>
      </c>
    </row>
    <row r="20" spans="1:10" x14ac:dyDescent="0.3">
      <c r="A20" s="239" t="s">
        <v>404</v>
      </c>
      <c r="B20" s="254" t="s">
        <v>405</v>
      </c>
      <c r="C20" s="245">
        <f>C11-C17-C18</f>
        <v>4493562.9400000004</v>
      </c>
      <c r="D20" s="245">
        <f>'[1]Приложение 3'!I95-'[1]Приложение 3'!H95</f>
        <v>1505195</v>
      </c>
      <c r="E20" s="245">
        <f>C20-D20</f>
        <v>2988367.9400000004</v>
      </c>
      <c r="F20" s="247"/>
      <c r="G20" s="245">
        <v>2653970</v>
      </c>
      <c r="H20" s="248"/>
      <c r="I20" s="248"/>
      <c r="J20" s="248">
        <f>E20-G20-H20-I20</f>
        <v>334397.94000000041</v>
      </c>
    </row>
    <row r="21" spans="1:10" ht="12" customHeight="1" x14ac:dyDescent="0.3">
      <c r="A21" s="237"/>
      <c r="B21" s="237"/>
      <c r="C21" s="237"/>
      <c r="D21" s="237"/>
      <c r="E21" s="255"/>
      <c r="F21" s="237"/>
      <c r="G21" s="237"/>
      <c r="H21" s="237"/>
      <c r="I21" s="237"/>
      <c r="J21" s="237"/>
    </row>
    <row r="22" spans="1:10" s="223" customFormat="1" ht="21.75" customHeight="1" x14ac:dyDescent="0.25">
      <c r="A22" s="256" t="s">
        <v>419</v>
      </c>
      <c r="B22" s="300" t="s">
        <v>418</v>
      </c>
      <c r="C22" s="300"/>
      <c r="D22" s="300"/>
      <c r="E22" s="300"/>
      <c r="F22" s="300"/>
      <c r="G22" s="300"/>
      <c r="H22" s="300"/>
      <c r="I22" s="300"/>
      <c r="J22" s="300"/>
    </row>
    <row r="23" spans="1:10" s="223" customFormat="1" ht="25.5" customHeight="1" x14ac:dyDescent="0.3">
      <c r="A23" s="136"/>
      <c r="B23" s="136"/>
      <c r="C23" s="136"/>
      <c r="D23" s="136"/>
      <c r="E23" s="136"/>
      <c r="F23"/>
      <c r="G23"/>
      <c r="H23"/>
      <c r="I23" s="136"/>
      <c r="J23" s="257"/>
    </row>
    <row r="24" spans="1:10" s="221" customFormat="1" ht="14.4" x14ac:dyDescent="0.3">
      <c r="A24"/>
      <c r="B24"/>
      <c r="C24"/>
      <c r="D24"/>
      <c r="E24"/>
      <c r="F24"/>
      <c r="G24"/>
      <c r="H24"/>
      <c r="I24"/>
      <c r="J24"/>
    </row>
    <row r="25" spans="1:10" s="221" customFormat="1" ht="14.4" x14ac:dyDescent="0.3">
      <c r="A25"/>
      <c r="B25"/>
      <c r="C25"/>
      <c r="D25"/>
      <c r="E25"/>
      <c r="F25"/>
      <c r="G25"/>
      <c r="H25"/>
      <c r="I25"/>
      <c r="J25"/>
    </row>
    <row r="26" spans="1:10" s="221" customFormat="1" ht="14.4" x14ac:dyDescent="0.3">
      <c r="A26" s="258"/>
      <c r="B26"/>
      <c r="C26"/>
      <c r="D26"/>
      <c r="E26"/>
      <c r="F26"/>
      <c r="G26"/>
      <c r="H26"/>
      <c r="I26"/>
      <c r="J26"/>
    </row>
    <row r="27" spans="1:10" s="221" customFormat="1" ht="14.4" x14ac:dyDescent="0.3">
      <c r="A27"/>
      <c r="B27" s="259"/>
      <c r="C27"/>
      <c r="D27"/>
      <c r="E27"/>
      <c r="F27"/>
      <c r="G27"/>
      <c r="H27"/>
      <c r="I27"/>
      <c r="J27"/>
    </row>
    <row r="28" spans="1:10" s="221" customFormat="1" ht="17.399999999999999" x14ac:dyDescent="0.3">
      <c r="A28"/>
      <c r="B28"/>
      <c r="C28" s="260"/>
      <c r="D28" s="261"/>
      <c r="E28" s="260"/>
      <c r="F28" s="261"/>
      <c r="G28" s="262"/>
      <c r="H28" s="262"/>
      <c r="I28"/>
      <c r="J28"/>
    </row>
    <row r="29" spans="1:10" s="221" customFormat="1" ht="13.5" customHeight="1" x14ac:dyDescent="0.3">
      <c r="A29"/>
      <c r="B29"/>
      <c r="C29" s="260"/>
      <c r="D29" s="261"/>
      <c r="E29" s="260"/>
      <c r="F29" s="261"/>
      <c r="G29" s="262"/>
      <c r="H29" s="262"/>
      <c r="I29"/>
      <c r="J29"/>
    </row>
    <row r="30" spans="1:10" s="221" customFormat="1" ht="13.5" customHeight="1" x14ac:dyDescent="0.3">
      <c r="A30"/>
      <c r="B30"/>
      <c r="C30" s="260"/>
      <c r="D30" s="261"/>
      <c r="E30" s="260"/>
      <c r="F30" s="261"/>
      <c r="G30" s="262"/>
      <c r="H30" s="262"/>
      <c r="I30"/>
      <c r="J30"/>
    </row>
    <row r="31" spans="1:10" s="221" customFormat="1" ht="18" hidden="1" customHeight="1" x14ac:dyDescent="0.3">
      <c r="A31"/>
      <c r="B31"/>
      <c r="C31" s="260"/>
      <c r="D31" s="261"/>
      <c r="E31" s="260"/>
      <c r="F31" s="261"/>
      <c r="G31" s="262"/>
      <c r="H31" s="262"/>
      <c r="I31"/>
      <c r="J31"/>
    </row>
    <row r="32" spans="1:10" s="221" customFormat="1" ht="13.5" customHeight="1" x14ac:dyDescent="0.3">
      <c r="A32" s="302"/>
      <c r="B32" s="302"/>
      <c r="C32" s="263"/>
      <c r="D32" s="263"/>
      <c r="E32"/>
      <c r="F32"/>
      <c r="G32"/>
      <c r="H32"/>
      <c r="I32"/>
      <c r="J32"/>
    </row>
    <row r="33" spans="1:10" s="221" customFormat="1" ht="14.4" x14ac:dyDescent="0.3">
      <c r="A33" s="302"/>
      <c r="B33" s="302"/>
      <c r="C33" s="302"/>
      <c r="D33" s="302"/>
      <c r="E33"/>
      <c r="F33"/>
      <c r="G33"/>
      <c r="H33"/>
      <c r="I33"/>
      <c r="J33"/>
    </row>
    <row r="34" spans="1:10" s="221" customFormat="1" x14ac:dyDescent="0.25">
      <c r="A34" s="222"/>
      <c r="B34" s="222"/>
      <c r="C34" s="222"/>
      <c r="D34" s="222"/>
    </row>
    <row r="35" spans="1:10" x14ac:dyDescent="0.2">
      <c r="A35" s="301"/>
      <c r="B35" s="301"/>
      <c r="C35" s="301"/>
      <c r="D35" s="301"/>
    </row>
  </sheetData>
  <mergeCells count="10">
    <mergeCell ref="B22:J22"/>
    <mergeCell ref="A35:D35"/>
    <mergeCell ref="A33:D33"/>
    <mergeCell ref="G1:J1"/>
    <mergeCell ref="A4:J4"/>
    <mergeCell ref="A5:J5"/>
    <mergeCell ref="A6:J6"/>
    <mergeCell ref="A9:B9"/>
    <mergeCell ref="A3:J3"/>
    <mergeCell ref="A32:B32"/>
  </mergeCells>
  <pageMargins left="0.74803149606299213" right="0.23622047244094491" top="0.55118110236220474" bottom="0.43307086614173229" header="0.51181102362204722" footer="0.31496062992125984"/>
  <pageSetup paperSize="9" scale="6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2020-07-22T06:39:03Z</cp:lastPrinted>
  <dcterms:created xsi:type="dcterms:W3CDTF">2016-04-27T02:46:00Z</dcterms:created>
  <dcterms:modified xsi:type="dcterms:W3CDTF">2020-07-29T02:48:27Z</dcterms:modified>
</cp:coreProperties>
</file>